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ash/Desktop/older files/"/>
    </mc:Choice>
  </mc:AlternateContent>
  <xr:revisionPtr revIDLastSave="0" documentId="8_{499B08FB-27A9-CF45-ADA7-306A943AA1D7}" xr6:coauthVersionLast="47" xr6:coauthVersionMax="47" xr10:uidLastSave="{00000000-0000-0000-0000-000000000000}"/>
  <bookViews>
    <workbookView xWindow="0" yWindow="500" windowWidth="20480" windowHeight="11460" xr2:uid="{457BC6DF-201D-A749-960E-5FE608C79830}"/>
  </bookViews>
  <sheets>
    <sheet name="Sheet1" sheetId="1" r:id="rId1"/>
  </sheets>
  <definedNames>
    <definedName name="_xlnm.Print_Area" localSheetId="0">Sheet1!$B$1:$H$47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2" i="1"/>
  <c r="G14" i="1"/>
  <c r="D45" i="1"/>
  <c r="D46" i="1" s="1"/>
  <c r="H33" i="1" s="1"/>
  <c r="D31" i="1"/>
  <c r="D25" i="1"/>
  <c r="C14" i="1"/>
  <c r="D14" i="1"/>
  <c r="C45" i="1"/>
  <c r="C31" i="1"/>
  <c r="C25" i="1"/>
  <c r="H14" i="1"/>
  <c r="H24" i="1"/>
  <c r="H30" i="1"/>
  <c r="G24" i="1"/>
  <c r="G30" i="1"/>
  <c r="C46" i="1" l="1"/>
  <c r="G33" i="1" s="1"/>
  <c r="G36" i="1" s="1"/>
</calcChain>
</file>

<file path=xl/sharedStrings.xml><?xml version="1.0" encoding="utf-8"?>
<sst xmlns="http://schemas.openxmlformats.org/spreadsheetml/2006/main" count="99" uniqueCount="65">
  <si>
    <t>Monthly</t>
  </si>
  <si>
    <t>Yearly</t>
  </si>
  <si>
    <t>Household (Essential)</t>
  </si>
  <si>
    <t>Mortgage/Rent</t>
  </si>
  <si>
    <t>Property Taxes</t>
  </si>
  <si>
    <t>Expense</t>
  </si>
  <si>
    <t>Maintenance</t>
  </si>
  <si>
    <t>Electricity</t>
  </si>
  <si>
    <t>Oil/Gas</t>
  </si>
  <si>
    <t>Phone</t>
  </si>
  <si>
    <t>Cable/Internet</t>
  </si>
  <si>
    <t>Other</t>
  </si>
  <si>
    <t>Total</t>
  </si>
  <si>
    <t>Automobile &amp; Transportation (Essential)</t>
  </si>
  <si>
    <t>Car Payment</t>
  </si>
  <si>
    <t>Maintenance/Repairs</t>
  </si>
  <si>
    <t>Gasoline</t>
  </si>
  <si>
    <t>License/Registration</t>
  </si>
  <si>
    <t>Insurance</t>
  </si>
  <si>
    <t>Living Expense (Essential)</t>
  </si>
  <si>
    <t>Food</t>
  </si>
  <si>
    <t>Clothing</t>
  </si>
  <si>
    <t>Beauty/Barber</t>
  </si>
  <si>
    <t>Parent/Child Care</t>
  </si>
  <si>
    <t>Education</t>
  </si>
  <si>
    <t xml:space="preserve">Medical/Health (Essential) </t>
  </si>
  <si>
    <t>Health Insurance</t>
  </si>
  <si>
    <t>Life Insurance</t>
  </si>
  <si>
    <t>Long-Term Care Insurance</t>
  </si>
  <si>
    <t>Disability Insurance</t>
  </si>
  <si>
    <t>Medical Expenses</t>
  </si>
  <si>
    <t>Dental Expenses</t>
  </si>
  <si>
    <t>Total Essenstials</t>
  </si>
  <si>
    <t>Taxes (Varies with Income Total)</t>
  </si>
  <si>
    <t>Federal</t>
  </si>
  <si>
    <t>State</t>
  </si>
  <si>
    <t>Local</t>
  </si>
  <si>
    <t>Total Taxes</t>
  </si>
  <si>
    <t>Discretionary</t>
  </si>
  <si>
    <t>Entertainment</t>
  </si>
  <si>
    <t>Dining Out</t>
  </si>
  <si>
    <t>Hobbies</t>
  </si>
  <si>
    <t>Publications</t>
  </si>
  <si>
    <t>Donations</t>
  </si>
  <si>
    <t>Professional/Social Dues</t>
  </si>
  <si>
    <t>Gym Membership</t>
  </si>
  <si>
    <t>Gifts</t>
  </si>
  <si>
    <t>Total Discretionary</t>
  </si>
  <si>
    <t>Total Expenses</t>
  </si>
  <si>
    <t>One-Time Expenses</t>
  </si>
  <si>
    <t>Total One Timers</t>
  </si>
  <si>
    <t>Wedding</t>
  </si>
  <si>
    <t>College tuition</t>
  </si>
  <si>
    <t>Total Family Care</t>
  </si>
  <si>
    <t>Home/Renter's Insurance</t>
  </si>
  <si>
    <t>Travel</t>
  </si>
  <si>
    <t>Living/Family Care (Essential)</t>
  </si>
  <si>
    <t>Average Social Security</t>
  </si>
  <si>
    <t>Add It Up!</t>
  </si>
  <si>
    <t>The Home Depot Pays</t>
  </si>
  <si>
    <t>11.90/hour</t>
  </si>
  <si>
    <t>40 hours/week</t>
  </si>
  <si>
    <t>11.90 x 120 hours</t>
  </si>
  <si>
    <t>You are screwed!</t>
  </si>
  <si>
    <t>How much per month?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</si>
</sst>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 (Body)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 (Body)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3" borderId="0" xfId="0" applyFont="1" applyFill="1" applyAlignment="1">
      <alignment horizontal="center"/>
    </xf>
    <xf numFmtId="0" fontId="0" fillId="4" borderId="0" xfId="0" applyFill="1"/>
    <xf numFmtId="44" fontId="2" fillId="3" borderId="0" xfId="1" applyFont="1" applyFill="1" applyAlignment="1">
      <alignment horizontal="center"/>
    </xf>
    <xf numFmtId="44" fontId="0" fillId="0" borderId="0" xfId="1" applyFont="1"/>
    <xf numFmtId="44" fontId="0" fillId="4" borderId="0" xfId="1" applyFont="1" applyFill="1"/>
    <xf numFmtId="44" fontId="2" fillId="2" borderId="0" xfId="1" applyFont="1" applyFill="1" applyAlignment="1">
      <alignment horizontal="center"/>
    </xf>
    <xf numFmtId="44" fontId="2" fillId="2" borderId="0" xfId="1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0" fillId="6" borderId="0" xfId="0" applyFill="1"/>
    <xf numFmtId="0" fontId="2" fillId="4" borderId="0" xfId="0" applyFont="1" applyFill="1"/>
    <xf numFmtId="44" fontId="0" fillId="2" borderId="0" xfId="1" applyFont="1" applyFill="1"/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8" borderId="2" xfId="0" applyFill="1" applyBorder="1"/>
    <xf numFmtId="0" fontId="0" fillId="8" borderId="2" xfId="0" applyFill="1" applyBorder="1" applyAlignment="1">
      <alignment horizontal="center"/>
    </xf>
    <xf numFmtId="0" fontId="0" fillId="8" borderId="3" xfId="0" applyFill="1" applyBorder="1"/>
    <xf numFmtId="0" fontId="2" fillId="2" borderId="4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44" fontId="2" fillId="2" borderId="6" xfId="1" applyFont="1" applyFill="1" applyBorder="1"/>
    <xf numFmtId="0" fontId="2" fillId="3" borderId="7" xfId="0" applyFont="1" applyFill="1" applyBorder="1" applyAlignment="1">
      <alignment horizontal="center"/>
    </xf>
    <xf numFmtId="44" fontId="2" fillId="3" borderId="8" xfId="1" applyFont="1" applyFill="1" applyBorder="1" applyAlignment="1">
      <alignment horizontal="center"/>
    </xf>
    <xf numFmtId="44" fontId="2" fillId="3" borderId="9" xfId="1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44" fontId="2" fillId="7" borderId="8" xfId="1" applyFont="1" applyFill="1" applyBorder="1" applyAlignment="1">
      <alignment horizontal="center"/>
    </xf>
    <xf numFmtId="44" fontId="2" fillId="7" borderId="9" xfId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4" fontId="2" fillId="3" borderId="5" xfId="1" applyFont="1" applyFill="1" applyBorder="1" applyAlignment="1">
      <alignment horizontal="center"/>
    </xf>
    <xf numFmtId="44" fontId="2" fillId="3" borderId="6" xfId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4" fontId="2" fillId="2" borderId="8" xfId="1" applyFont="1" applyFill="1" applyBorder="1" applyAlignment="1">
      <alignment horizontal="center"/>
    </xf>
    <xf numFmtId="44" fontId="2" fillId="2" borderId="9" xfId="1" applyFont="1" applyFill="1" applyBorder="1"/>
    <xf numFmtId="0" fontId="2" fillId="0" borderId="0" xfId="0" applyFont="1"/>
    <xf numFmtId="0" fontId="4" fillId="0" borderId="0" xfId="0" applyFont="1"/>
    <xf numFmtId="44" fontId="5" fillId="0" borderId="0" xfId="1" applyFont="1"/>
    <xf numFmtId="44" fontId="6" fillId="0" borderId="0" xfId="1" applyFont="1"/>
    <xf numFmtId="0" fontId="6" fillId="0" borderId="0" xfId="0" applyFont="1"/>
    <xf numFmtId="44" fontId="2" fillId="0" borderId="0" xfId="1" applyFont="1"/>
    <xf numFmtId="0" fontId="7" fillId="0" borderId="0" xfId="0" applyFont="1"/>
    <xf numFmtId="44" fontId="7" fillId="0" borderId="0" xfId="1" applyFont="1"/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44" fontId="0" fillId="5" borderId="5" xfId="1" applyFont="1" applyFill="1" applyBorder="1" applyAlignment="1">
      <alignment horizontal="center"/>
    </xf>
    <xf numFmtId="44" fontId="0" fillId="5" borderId="8" xfId="1" applyFont="1" applyFill="1" applyBorder="1" applyAlignment="1">
      <alignment horizontal="center"/>
    </xf>
    <xf numFmtId="44" fontId="0" fillId="5" borderId="6" xfId="1" applyFont="1" applyFill="1" applyBorder="1" applyAlignment="1">
      <alignment horizontal="center"/>
    </xf>
    <xf numFmtId="44" fontId="0" fillId="5" borderId="9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22C61-BCF5-4D41-9A41-44942FA9B8A9}">
  <sheetPr>
    <pageSetUpPr fitToPage="1"/>
  </sheetPr>
  <dimension ref="B1:R47"/>
  <sheetViews>
    <sheetView tabSelected="1" workbookViewId="0">
      <selection activeCell="G36" sqref="G36"/>
    </sheetView>
  </sheetViews>
  <sheetFormatPr baseColWidth="10" defaultRowHeight="16" x14ac:dyDescent="0.2"/>
  <cols>
    <col min="1" max="1" width="3.33203125" customWidth="1"/>
    <col min="2" max="2" width="21.5" bestFit="1" customWidth="1"/>
    <col min="3" max="3" width="10.83203125" style="8"/>
    <col min="4" max="4" width="11.5" style="8" bestFit="1" customWidth="1"/>
    <col min="5" max="5" width="2.6640625" customWidth="1"/>
    <col min="6" max="6" width="22.83203125" bestFit="1" customWidth="1"/>
    <col min="7" max="7" width="16.83203125" style="8" bestFit="1" customWidth="1"/>
    <col min="8" max="8" width="21.33203125" style="8" bestFit="1" customWidth="1"/>
  </cols>
  <sheetData>
    <row r="1" spans="2:18" s="12" customFormat="1" x14ac:dyDescent="0.2">
      <c r="B1" s="31" t="s">
        <v>5</v>
      </c>
      <c r="C1" s="32" t="s">
        <v>0</v>
      </c>
      <c r="D1" s="33" t="s">
        <v>1</v>
      </c>
      <c r="E1" s="17"/>
      <c r="F1" s="31" t="s">
        <v>5</v>
      </c>
      <c r="G1" s="32" t="s">
        <v>0</v>
      </c>
      <c r="H1" s="33" t="s">
        <v>1</v>
      </c>
    </row>
    <row r="2" spans="2:18" s="13" customFormat="1" ht="17" thickBot="1" x14ac:dyDescent="0.25">
      <c r="B2" s="46" t="s">
        <v>2</v>
      </c>
      <c r="C2" s="47"/>
      <c r="D2" s="48"/>
      <c r="E2" s="18"/>
      <c r="F2" s="34"/>
      <c r="G2" s="35" t="s">
        <v>19</v>
      </c>
      <c r="H2" s="36"/>
    </row>
    <row r="3" spans="2:18" s="14" customFormat="1" x14ac:dyDescent="0.2">
      <c r="B3" t="s">
        <v>3</v>
      </c>
      <c r="C3" s="8">
        <v>3000</v>
      </c>
      <c r="D3" s="8"/>
      <c r="E3" s="19"/>
      <c r="F3" t="s">
        <v>20</v>
      </c>
      <c r="G3" s="8">
        <v>400</v>
      </c>
      <c r="H3" s="8"/>
      <c r="I3"/>
      <c r="J3"/>
      <c r="K3"/>
      <c r="L3"/>
      <c r="M3"/>
      <c r="N3"/>
      <c r="O3"/>
      <c r="P3"/>
      <c r="Q3"/>
      <c r="R3"/>
    </row>
    <row r="4" spans="2:18" s="14" customFormat="1" x14ac:dyDescent="0.2">
      <c r="B4" t="s">
        <v>4</v>
      </c>
      <c r="C4" s="8"/>
      <c r="D4" s="8">
        <v>8000</v>
      </c>
      <c r="E4" s="19"/>
      <c r="F4" t="s">
        <v>21</v>
      </c>
      <c r="G4" s="8">
        <v>80</v>
      </c>
      <c r="H4" s="8"/>
      <c r="I4"/>
      <c r="J4"/>
      <c r="K4"/>
      <c r="L4"/>
      <c r="M4"/>
      <c r="N4"/>
      <c r="O4"/>
      <c r="P4"/>
      <c r="Q4"/>
      <c r="R4"/>
    </row>
    <row r="5" spans="2:18" s="14" customFormat="1" x14ac:dyDescent="0.2">
      <c r="B5" t="s">
        <v>6</v>
      </c>
      <c r="C5" s="8"/>
      <c r="D5" s="8">
        <v>500</v>
      </c>
      <c r="E5" s="19"/>
      <c r="F5" t="s">
        <v>22</v>
      </c>
      <c r="G5" s="8">
        <v>40</v>
      </c>
      <c r="H5" s="8"/>
      <c r="I5"/>
      <c r="J5"/>
      <c r="K5"/>
      <c r="L5"/>
      <c r="M5"/>
      <c r="N5"/>
      <c r="O5"/>
      <c r="P5"/>
      <c r="Q5"/>
      <c r="R5"/>
    </row>
    <row r="6" spans="2:18" s="14" customFormat="1" x14ac:dyDescent="0.2">
      <c r="B6" t="s">
        <v>54</v>
      </c>
      <c r="C6" s="8"/>
      <c r="D6" s="8">
        <v>1500</v>
      </c>
      <c r="E6" s="19"/>
      <c r="F6" t="s">
        <v>11</v>
      </c>
      <c r="G6" s="8"/>
      <c r="H6" s="8"/>
      <c r="I6"/>
      <c r="J6"/>
      <c r="K6"/>
      <c r="L6"/>
      <c r="M6"/>
      <c r="N6"/>
      <c r="O6"/>
      <c r="P6"/>
      <c r="Q6"/>
      <c r="R6"/>
    </row>
    <row r="7" spans="2:18" s="14" customFormat="1" x14ac:dyDescent="0.2">
      <c r="B7" t="s">
        <v>7</v>
      </c>
      <c r="C7" s="8">
        <v>250</v>
      </c>
      <c r="D7" s="8"/>
      <c r="E7" s="19"/>
      <c r="F7" t="s">
        <v>11</v>
      </c>
      <c r="G7" s="8"/>
      <c r="H7" s="8"/>
      <c r="I7"/>
      <c r="J7"/>
      <c r="K7"/>
      <c r="L7"/>
      <c r="M7"/>
      <c r="N7"/>
      <c r="O7"/>
      <c r="P7"/>
      <c r="Q7"/>
      <c r="R7"/>
    </row>
    <row r="8" spans="2:18" s="14" customFormat="1" x14ac:dyDescent="0.2">
      <c r="B8" t="s">
        <v>8</v>
      </c>
      <c r="C8" s="8">
        <v>150</v>
      </c>
      <c r="D8" s="8"/>
      <c r="E8" s="19"/>
      <c r="F8" s="45" t="s">
        <v>56</v>
      </c>
      <c r="G8" s="45"/>
      <c r="H8" s="45"/>
      <c r="I8"/>
      <c r="J8"/>
      <c r="K8"/>
      <c r="L8"/>
      <c r="M8"/>
      <c r="N8"/>
      <c r="O8"/>
      <c r="P8"/>
      <c r="Q8"/>
      <c r="R8"/>
    </row>
    <row r="9" spans="2:18" s="14" customFormat="1" x14ac:dyDescent="0.2">
      <c r="B9" t="s">
        <v>9</v>
      </c>
      <c r="C9" s="8">
        <v>100</v>
      </c>
      <c r="D9" s="8"/>
      <c r="E9" s="19"/>
      <c r="F9" s="5" t="s">
        <v>5</v>
      </c>
      <c r="G9" s="7" t="s">
        <v>0</v>
      </c>
      <c r="H9" s="7" t="s">
        <v>1</v>
      </c>
      <c r="I9"/>
      <c r="J9"/>
      <c r="K9"/>
      <c r="L9"/>
      <c r="M9"/>
      <c r="N9"/>
      <c r="O9"/>
      <c r="P9"/>
      <c r="Q9"/>
      <c r="R9"/>
    </row>
    <row r="10" spans="2:18" s="14" customFormat="1" x14ac:dyDescent="0.2">
      <c r="B10" t="s">
        <v>10</v>
      </c>
      <c r="C10" s="8">
        <v>150</v>
      </c>
      <c r="D10" s="8"/>
      <c r="E10" s="19"/>
      <c r="F10" t="s">
        <v>23</v>
      </c>
      <c r="G10" s="8"/>
      <c r="H10" s="8"/>
      <c r="I10"/>
      <c r="J10"/>
      <c r="K10"/>
      <c r="L10"/>
      <c r="M10"/>
      <c r="N10"/>
      <c r="O10"/>
      <c r="P10"/>
      <c r="Q10"/>
      <c r="R10"/>
    </row>
    <row r="11" spans="2:18" s="14" customFormat="1" x14ac:dyDescent="0.2">
      <c r="B11" t="s">
        <v>11</v>
      </c>
      <c r="C11" s="8">
        <v>50</v>
      </c>
      <c r="D11" s="8"/>
      <c r="E11" s="19"/>
      <c r="F11" t="s">
        <v>24</v>
      </c>
      <c r="G11" s="8"/>
      <c r="H11" s="8"/>
      <c r="I11"/>
      <c r="J11"/>
      <c r="K11"/>
      <c r="L11"/>
      <c r="M11"/>
      <c r="N11"/>
      <c r="O11"/>
      <c r="P11"/>
      <c r="Q11"/>
      <c r="R11"/>
    </row>
    <row r="12" spans="2:18" s="14" customFormat="1" x14ac:dyDescent="0.2">
      <c r="B12" t="s">
        <v>11</v>
      </c>
      <c r="C12" s="8"/>
      <c r="D12" s="8"/>
      <c r="E12" s="19"/>
      <c r="F12" t="s">
        <v>21</v>
      </c>
      <c r="G12" s="8"/>
      <c r="H12" s="8"/>
      <c r="I12"/>
      <c r="J12"/>
      <c r="K12"/>
      <c r="L12"/>
      <c r="M12"/>
      <c r="N12"/>
      <c r="O12"/>
      <c r="P12"/>
      <c r="Q12"/>
      <c r="R12"/>
    </row>
    <row r="13" spans="2:18" s="14" customFormat="1" x14ac:dyDescent="0.2">
      <c r="B13" t="s">
        <v>11</v>
      </c>
      <c r="C13" s="8"/>
      <c r="D13" s="8"/>
      <c r="E13" s="19"/>
      <c r="F13" t="s">
        <v>11</v>
      </c>
      <c r="G13" s="8"/>
      <c r="H13" s="8"/>
      <c r="I13"/>
      <c r="J13"/>
      <c r="K13"/>
      <c r="L13"/>
      <c r="M13"/>
      <c r="N13"/>
      <c r="O13"/>
      <c r="P13"/>
      <c r="Q13"/>
      <c r="R13"/>
    </row>
    <row r="14" spans="2:18" s="12" customFormat="1" ht="17" thickBot="1" x14ac:dyDescent="0.25">
      <c r="B14" s="3" t="s">
        <v>12</v>
      </c>
      <c r="C14" s="10">
        <f>SUM(C3:C13)</f>
        <v>3700</v>
      </c>
      <c r="D14" s="10">
        <f>SUM(D3:D13)+C14</f>
        <v>13700</v>
      </c>
      <c r="E14" s="18"/>
      <c r="F14" s="3" t="s">
        <v>53</v>
      </c>
      <c r="G14" s="10">
        <f>SUM(G3:G13)</f>
        <v>520</v>
      </c>
      <c r="H14" s="10">
        <f>SUM(H3:H13)</f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13" customFormat="1" x14ac:dyDescent="0.2">
      <c r="B15" s="49" t="s">
        <v>13</v>
      </c>
      <c r="C15" s="50"/>
      <c r="D15" s="51"/>
      <c r="E15" s="18"/>
      <c r="F15" s="22"/>
      <c r="G15" s="23" t="s">
        <v>25</v>
      </c>
      <c r="H15" s="24"/>
    </row>
    <row r="16" spans="2:18" s="12" customFormat="1" ht="17" thickBot="1" x14ac:dyDescent="0.25">
      <c r="B16" s="25" t="s">
        <v>5</v>
      </c>
      <c r="C16" s="26" t="s">
        <v>0</v>
      </c>
      <c r="D16" s="27" t="s">
        <v>1</v>
      </c>
      <c r="E16" s="18"/>
      <c r="F16" s="25" t="s">
        <v>5</v>
      </c>
      <c r="G16" s="26" t="s">
        <v>0</v>
      </c>
      <c r="H16" s="27" t="s">
        <v>1</v>
      </c>
    </row>
    <row r="17" spans="2:8" x14ac:dyDescent="0.2">
      <c r="B17" t="s">
        <v>14</v>
      </c>
      <c r="C17" s="8">
        <v>500</v>
      </c>
      <c r="E17" s="19"/>
      <c r="F17" t="s">
        <v>26</v>
      </c>
      <c r="G17" s="8">
        <v>650</v>
      </c>
    </row>
    <row r="18" spans="2:8" x14ac:dyDescent="0.2">
      <c r="B18" t="s">
        <v>15</v>
      </c>
      <c r="C18" s="8">
        <v>50</v>
      </c>
      <c r="E18" s="19"/>
      <c r="F18" t="s">
        <v>27</v>
      </c>
      <c r="G18" s="8">
        <v>30</v>
      </c>
    </row>
    <row r="19" spans="2:8" x14ac:dyDescent="0.2">
      <c r="B19" t="s">
        <v>16</v>
      </c>
      <c r="C19" s="8">
        <v>120</v>
      </c>
      <c r="E19" s="19"/>
      <c r="F19" t="s">
        <v>28</v>
      </c>
      <c r="H19" s="8">
        <v>10000</v>
      </c>
    </row>
    <row r="20" spans="2:8" x14ac:dyDescent="0.2">
      <c r="B20" t="s">
        <v>17</v>
      </c>
      <c r="D20" s="8">
        <v>300</v>
      </c>
      <c r="E20" s="19"/>
      <c r="F20" t="s">
        <v>29</v>
      </c>
    </row>
    <row r="21" spans="2:8" x14ac:dyDescent="0.2">
      <c r="B21" t="s">
        <v>18</v>
      </c>
      <c r="C21" s="8">
        <v>150</v>
      </c>
      <c r="E21" s="19"/>
      <c r="F21" t="s">
        <v>30</v>
      </c>
      <c r="G21" s="8">
        <v>60</v>
      </c>
    </row>
    <row r="22" spans="2:8" x14ac:dyDescent="0.2">
      <c r="B22" t="s">
        <v>11</v>
      </c>
      <c r="E22" s="19"/>
      <c r="F22" t="s">
        <v>31</v>
      </c>
      <c r="H22" s="8">
        <v>400</v>
      </c>
    </row>
    <row r="23" spans="2:8" x14ac:dyDescent="0.2">
      <c r="B23" t="s">
        <v>11</v>
      </c>
      <c r="E23" s="19"/>
      <c r="F23" t="s">
        <v>11</v>
      </c>
    </row>
    <row r="24" spans="2:8" s="2" customFormat="1" ht="17" thickBot="1" x14ac:dyDescent="0.25">
      <c r="B24"/>
      <c r="C24"/>
      <c r="D24"/>
      <c r="E24" s="18"/>
      <c r="F24" s="3" t="s">
        <v>12</v>
      </c>
      <c r="G24" s="10">
        <f>SUM(G17:G23)</f>
        <v>740</v>
      </c>
      <c r="H24" s="10">
        <f>SUM(H17:H23)</f>
        <v>10400</v>
      </c>
    </row>
    <row r="25" spans="2:8" ht="17" thickBot="1" x14ac:dyDescent="0.25">
      <c r="B25" s="3" t="s">
        <v>32</v>
      </c>
      <c r="C25" s="16">
        <f>SUM(C17:C24)</f>
        <v>820</v>
      </c>
      <c r="D25" s="16">
        <f>SUM(D17:D24)</f>
        <v>300</v>
      </c>
      <c r="E25" s="20"/>
      <c r="F25" s="52" t="s">
        <v>49</v>
      </c>
      <c r="G25" s="53"/>
      <c r="H25" s="54"/>
    </row>
    <row r="26" spans="2:8" ht="17" thickBot="1" x14ac:dyDescent="0.25">
      <c r="B26" s="52" t="s">
        <v>33</v>
      </c>
      <c r="C26" s="53"/>
      <c r="D26" s="54"/>
      <c r="E26" s="19"/>
      <c r="F26" s="25" t="s">
        <v>5</v>
      </c>
      <c r="G26" s="26" t="s">
        <v>0</v>
      </c>
      <c r="H26" s="27" t="s">
        <v>1</v>
      </c>
    </row>
    <row r="27" spans="2:8" s="12" customFormat="1" ht="17" thickBot="1" x14ac:dyDescent="0.25">
      <c r="B27" s="28" t="s">
        <v>5</v>
      </c>
      <c r="C27" s="29" t="s">
        <v>0</v>
      </c>
      <c r="D27" s="30" t="s">
        <v>1</v>
      </c>
      <c r="E27" s="18"/>
      <c r="F27" t="s">
        <v>51</v>
      </c>
      <c r="G27" s="8"/>
      <c r="H27" s="8">
        <v>10000</v>
      </c>
    </row>
    <row r="28" spans="2:8" x14ac:dyDescent="0.2">
      <c r="B28" t="s">
        <v>34</v>
      </c>
      <c r="D28" s="8">
        <v>10000</v>
      </c>
      <c r="E28" s="19"/>
      <c r="F28" t="s">
        <v>52</v>
      </c>
      <c r="H28" s="8">
        <v>30000</v>
      </c>
    </row>
    <row r="29" spans="2:8" x14ac:dyDescent="0.2">
      <c r="B29" t="s">
        <v>35</v>
      </c>
      <c r="D29" s="8">
        <v>3000</v>
      </c>
      <c r="E29" s="19"/>
      <c r="F29" t="s">
        <v>11</v>
      </c>
    </row>
    <row r="30" spans="2:8" x14ac:dyDescent="0.2">
      <c r="B30" t="s">
        <v>36</v>
      </c>
      <c r="E30" s="19"/>
      <c r="F30" s="15" t="s">
        <v>50</v>
      </c>
      <c r="G30" s="9">
        <f>SUM(G27:G29)</f>
        <v>0</v>
      </c>
      <c r="H30" s="9">
        <f>SUM(H27:H29)</f>
        <v>40000</v>
      </c>
    </row>
    <row r="31" spans="2:8" ht="17" thickBot="1" x14ac:dyDescent="0.25">
      <c r="B31" s="6" t="s">
        <v>37</v>
      </c>
      <c r="C31" s="9">
        <f>SUM(C28:C30)</f>
        <v>0</v>
      </c>
      <c r="D31" s="9">
        <f>SUM(D28:D30)</f>
        <v>13000</v>
      </c>
      <c r="E31" s="19"/>
    </row>
    <row r="32" spans="2:8" x14ac:dyDescent="0.2">
      <c r="B32" s="49" t="s">
        <v>38</v>
      </c>
      <c r="C32" s="50"/>
      <c r="D32" s="51"/>
      <c r="E32" s="19"/>
      <c r="F32" s="37" t="s">
        <v>57</v>
      </c>
      <c r="G32" s="8">
        <v>1461</v>
      </c>
      <c r="H32" s="8">
        <f>G32*12</f>
        <v>17532</v>
      </c>
    </row>
    <row r="33" spans="2:8" s="12" customFormat="1" ht="25" thickBot="1" x14ac:dyDescent="0.35">
      <c r="B33" s="28" t="s">
        <v>5</v>
      </c>
      <c r="C33" s="29" t="s">
        <v>0</v>
      </c>
      <c r="D33" s="30" t="s">
        <v>1</v>
      </c>
      <c r="E33" s="18"/>
      <c r="F33" s="38" t="s">
        <v>58</v>
      </c>
      <c r="G33" s="39">
        <f>G32-C46</f>
        <v>-4679</v>
      </c>
      <c r="H33" s="39">
        <f>H32-D46</f>
        <v>-70286</v>
      </c>
    </row>
    <row r="34" spans="2:8" ht="24" x14ac:dyDescent="0.3">
      <c r="B34" t="s">
        <v>39</v>
      </c>
      <c r="C34" s="8">
        <v>110</v>
      </c>
      <c r="E34" s="19"/>
      <c r="F34" s="41" t="s">
        <v>59</v>
      </c>
      <c r="G34" s="39" t="s">
        <v>60</v>
      </c>
      <c r="H34" s="39" t="s">
        <v>61</v>
      </c>
    </row>
    <row r="35" spans="2:8" x14ac:dyDescent="0.2">
      <c r="B35" t="s">
        <v>40</v>
      </c>
      <c r="C35" s="8">
        <v>250</v>
      </c>
      <c r="E35" s="19"/>
      <c r="G35" s="42" t="s">
        <v>62</v>
      </c>
      <c r="H35" s="42">
        <f>11.9*120</f>
        <v>1428</v>
      </c>
    </row>
    <row r="36" spans="2:8" ht="24" x14ac:dyDescent="0.3">
      <c r="B36" t="s">
        <v>41</v>
      </c>
      <c r="E36" s="19"/>
      <c r="F36" s="43" t="s">
        <v>64</v>
      </c>
      <c r="G36" s="40">
        <f>G33+H35</f>
        <v>-3251</v>
      </c>
      <c r="H36" s="44" t="s">
        <v>63</v>
      </c>
    </row>
    <row r="37" spans="2:8" x14ac:dyDescent="0.2">
      <c r="B37" t="s">
        <v>42</v>
      </c>
      <c r="E37" s="19"/>
    </row>
    <row r="38" spans="2:8" x14ac:dyDescent="0.2">
      <c r="B38" t="s">
        <v>24</v>
      </c>
      <c r="D38" s="8">
        <v>250</v>
      </c>
      <c r="E38" s="19"/>
    </row>
    <row r="39" spans="2:8" x14ac:dyDescent="0.2">
      <c r="B39" t="s">
        <v>55</v>
      </c>
      <c r="D39" s="8">
        <v>8000</v>
      </c>
      <c r="E39" s="19"/>
    </row>
    <row r="40" spans="2:8" x14ac:dyDescent="0.2">
      <c r="B40" t="s">
        <v>43</v>
      </c>
      <c r="E40" s="19"/>
      <c r="F40" s="1"/>
    </row>
    <row r="41" spans="2:8" x14ac:dyDescent="0.2">
      <c r="B41" t="s">
        <v>44</v>
      </c>
      <c r="D41" s="8">
        <v>500</v>
      </c>
      <c r="E41" s="20"/>
    </row>
    <row r="42" spans="2:8" x14ac:dyDescent="0.2">
      <c r="B42" t="s">
        <v>45</v>
      </c>
      <c r="D42" s="8">
        <v>1668</v>
      </c>
      <c r="E42" s="19"/>
    </row>
    <row r="43" spans="2:8" x14ac:dyDescent="0.2">
      <c r="B43" t="s">
        <v>46</v>
      </c>
      <c r="E43" s="19"/>
    </row>
    <row r="44" spans="2:8" x14ac:dyDescent="0.2">
      <c r="B44" t="s">
        <v>11</v>
      </c>
      <c r="E44" s="19"/>
    </row>
    <row r="45" spans="2:8" ht="17" thickBot="1" x14ac:dyDescent="0.25">
      <c r="B45" s="4" t="s">
        <v>47</v>
      </c>
      <c r="C45" s="11">
        <f>SUM(C34:C44)</f>
        <v>360</v>
      </c>
      <c r="D45" s="11">
        <f>SUM(D34:D44)</f>
        <v>10418</v>
      </c>
      <c r="E45" s="19"/>
    </row>
    <row r="46" spans="2:8" x14ac:dyDescent="0.2">
      <c r="B46" s="55" t="s">
        <v>48</v>
      </c>
      <c r="C46" s="57">
        <f>C45+C31+C25+C14+G14+G24+G30</f>
        <v>6140</v>
      </c>
      <c r="D46" s="59">
        <f>D45+D31+D25+D14+H14+H24+H30</f>
        <v>87818</v>
      </c>
      <c r="E46" s="19"/>
    </row>
    <row r="47" spans="2:8" ht="17" thickBot="1" x14ac:dyDescent="0.25">
      <c r="B47" s="56"/>
      <c r="C47" s="58"/>
      <c r="D47" s="60"/>
      <c r="E47" s="21"/>
    </row>
  </sheetData>
  <mergeCells count="9">
    <mergeCell ref="F8:H8"/>
    <mergeCell ref="B2:D2"/>
    <mergeCell ref="B15:D15"/>
    <mergeCell ref="B26:D26"/>
    <mergeCell ref="B46:B47"/>
    <mergeCell ref="C46:C47"/>
    <mergeCell ref="D46:D47"/>
    <mergeCell ref="B32:D32"/>
    <mergeCell ref="F25:H25"/>
  </mergeCells>
  <printOptions gridLines="1"/>
  <pageMargins left="0.7" right="0.7" top="0.75" bottom="0.75" header="0.3" footer="0.3"/>
  <pageSetup scale="7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Niccoli</dc:creator>
  <cp:keywords/>
  <dc:description/>
  <cp:lastModifiedBy>John Sassaman</cp:lastModifiedBy>
  <cp:lastPrinted>2020-01-05T18:13:48Z</cp:lastPrinted>
  <dcterms:created xsi:type="dcterms:W3CDTF">2018-08-08T00:21:33Z</dcterms:created>
  <dcterms:modified xsi:type="dcterms:W3CDTF">2024-09-03T19:51:41Z</dcterms:modified>
  <cp:category/>
</cp:coreProperties>
</file>