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slash/Desktop/older files/"/>
    </mc:Choice>
  </mc:AlternateContent>
  <xr:revisionPtr revIDLastSave="0" documentId="13_ncr:1_{57FB81A9-1408-FE42-BA6C-E74E7DB6F727}" xr6:coauthVersionLast="47" xr6:coauthVersionMax="47" xr10:uidLastSave="{00000000-0000-0000-0000-000000000000}"/>
  <bookViews>
    <workbookView xWindow="15840" yWindow="500" windowWidth="25760" windowHeight="23000" tabRatio="753" firstSheet="21" activeTab="33" xr2:uid="{82DDEEC7-3E22-484A-B3C9-0A202E11B818}"/>
  </bookViews>
  <sheets>
    <sheet name="Recap" sheetId="10" r:id="rId1"/>
    <sheet name="labor tax" sheetId="29" r:id="rId2"/>
    <sheet name="Setup" sheetId="32" r:id="rId3"/>
    <sheet name="Demo" sheetId="1" r:id="rId4"/>
    <sheet name="Flat concrete" sheetId="31" r:id="rId5"/>
    <sheet name="concrete wall" sheetId="30" r:id="rId6"/>
    <sheet name="BlkWall" sheetId="15" r:id="rId7"/>
    <sheet name="BkFlt" sheetId="17" r:id="rId8"/>
    <sheet name="BkFc" sheetId="18" r:id="rId9"/>
    <sheet name="BkBnd" sheetId="19" r:id="rId10"/>
    <sheet name="BKCap" sheetId="20" r:id="rId11"/>
    <sheet name="PTDF" sheetId="21" r:id="rId12"/>
    <sheet name="BBQ - OLP" sheetId="37" r:id="rId13"/>
    <sheet name="Fence" sheetId="33" r:id="rId14"/>
    <sheet name="Gate" sheetId="34" r:id="rId15"/>
    <sheet name="Fieldstone" sheetId="22" r:id="rId16"/>
    <sheet name="Pavers" sheetId="23" r:id="rId17"/>
    <sheet name="StSand" sheetId="24" r:id="rId18"/>
    <sheet name="StFc" sheetId="26" r:id="rId19"/>
    <sheet name="StFlat" sheetId="25" r:id="rId20"/>
    <sheet name="VerBlk" sheetId="27" r:id="rId21"/>
    <sheet name="Stucc" sheetId="28" r:id="rId22"/>
    <sheet name="Drainage" sheetId="8" r:id="rId23"/>
    <sheet name="Fountain-Pond" sheetId="35" r:id="rId24"/>
    <sheet name="Irrig." sheetId="7" r:id="rId25"/>
    <sheet name="Hdbd" sheetId="11" r:id="rId26"/>
    <sheet name="Soil Prep" sheetId="3" r:id="rId27"/>
    <sheet name="Bark" sheetId="5" r:id="rId28"/>
    <sheet name="Sheet Mulch" sheetId="36" r:id="rId29"/>
    <sheet name="Cobble" sheetId="12" r:id="rId30"/>
    <sheet name="DG" sheetId="13" r:id="rId31"/>
    <sheet name="Sod" sheetId="4" r:id="rId32"/>
    <sheet name="Planting" sheetId="6" r:id="rId33"/>
    <sheet name="Light" sheetId="9" r:id="rId34"/>
  </sheets>
  <definedNames>
    <definedName name="DEMO">Demo!$A$1:$E$35</definedName>
    <definedName name="_xlnm.Print_Area" localSheetId="27">Bark!$A$1:$E$41</definedName>
    <definedName name="_xlnm.Print_Area" localSheetId="12">'BBQ - OLP'!$A$1:$E$59</definedName>
    <definedName name="_xlnm.Print_Area" localSheetId="9">BkBnd!$A$1:$E$44</definedName>
    <definedName name="_xlnm.Print_Area" localSheetId="10">BKCap!$A$1:$E$45</definedName>
    <definedName name="_xlnm.Print_Area" localSheetId="8">BkFc!$A$1:$E$45</definedName>
    <definedName name="_xlnm.Print_Area" localSheetId="7">BkFlt!$A$1:$E$48</definedName>
    <definedName name="_xlnm.Print_Area" localSheetId="6">BlkWall!$A$1:$E$58</definedName>
    <definedName name="_xlnm.Print_Area" localSheetId="29">Cobble!$A$1:$E$42</definedName>
    <definedName name="_xlnm.Print_Area" localSheetId="3">Demo!$A$1:$E$40</definedName>
    <definedName name="_xlnm.Print_Area" localSheetId="22">Drainage!$A$1:$E$54</definedName>
    <definedName name="_xlnm.Print_Area" localSheetId="15">Fieldstone!$A$1:$E$42</definedName>
    <definedName name="_xlnm.Print_Area" localSheetId="4">'Flat concrete'!$A$1:$M$60</definedName>
    <definedName name="_xlnm.Print_Area" localSheetId="25">Hdbd!$A$1:$E$49</definedName>
    <definedName name="_xlnm.Print_Area" localSheetId="24">Irrig.!$A$1:$F$165</definedName>
    <definedName name="_xlnm.Print_Area" localSheetId="33">Light!$A$1:$E$105</definedName>
    <definedName name="_xlnm.Print_Area" localSheetId="16">Pavers!$A$1:$E$62</definedName>
    <definedName name="_xlnm.Print_Area" localSheetId="32">Planting!$A$1:$E$76</definedName>
    <definedName name="_xlnm.Print_Area" localSheetId="11">PTDF!$A$1:$E$55</definedName>
    <definedName name="_xlnm.Print_Area" localSheetId="0">Recap!$A$1:$H$60</definedName>
    <definedName name="_xlnm.Print_Area" localSheetId="28">'Sheet Mulch'!$A$1:$E$43</definedName>
    <definedName name="_xlnm.Print_Area" localSheetId="31">Sod!$A$1:$E$46</definedName>
    <definedName name="_xlnm.Print_Area" localSheetId="26">'Soil Prep'!$A$1:$E$50</definedName>
    <definedName name="_xlnm.Print_Area" localSheetId="18">StFc!$A$1:$E$45</definedName>
    <definedName name="_xlnm.Print_Area" localSheetId="19">StFlat!$A$1:$E$47</definedName>
    <definedName name="_xlnm.Print_Area" localSheetId="17">StSand!$A$1:$E$59</definedName>
    <definedName name="_xlnm.Print_Area" localSheetId="21">Stucc!$A$1:$E$48</definedName>
    <definedName name="_xlnm.Print_Area" localSheetId="20">VerBlk!$A$1:$E$50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7" l="1"/>
  <c r="A30" i="37"/>
  <c r="A31" i="37"/>
  <c r="A32" i="37"/>
  <c r="A36" i="37"/>
  <c r="G21" i="10"/>
  <c r="E39" i="37"/>
  <c r="A40" i="37"/>
  <c r="E40" i="37"/>
  <c r="A41" i="37"/>
  <c r="E41" i="37"/>
  <c r="E42" i="37"/>
  <c r="E43" i="37"/>
  <c r="D29" i="37"/>
  <c r="E29" i="37"/>
  <c r="D30" i="37"/>
  <c r="E30" i="37"/>
  <c r="D31" i="37"/>
  <c r="E31" i="37"/>
  <c r="D32" i="37"/>
  <c r="E32" i="37"/>
  <c r="D33" i="37"/>
  <c r="E33" i="37"/>
  <c r="D34" i="37"/>
  <c r="E34" i="37"/>
  <c r="D35" i="37"/>
  <c r="E35" i="37"/>
  <c r="E36" i="37"/>
  <c r="E6" i="37"/>
  <c r="E9" i="37"/>
  <c r="E10" i="37"/>
  <c r="E11" i="37"/>
  <c r="E12" i="37"/>
  <c r="E13" i="37"/>
  <c r="A19" i="37"/>
  <c r="E19" i="37"/>
  <c r="A20" i="37"/>
  <c r="E20" i="37"/>
  <c r="A21" i="37"/>
  <c r="E21" i="37"/>
  <c r="A22" i="37"/>
  <c r="E22" i="37"/>
  <c r="E24" i="37"/>
  <c r="E25" i="37"/>
  <c r="E26" i="37"/>
  <c r="E45" i="37"/>
  <c r="D47" i="37"/>
  <c r="A47" i="37"/>
  <c r="E47" i="37"/>
  <c r="D48" i="37"/>
  <c r="E48" i="37"/>
  <c r="E49" i="37"/>
  <c r="E51" i="37"/>
  <c r="E53" i="37"/>
  <c r="E55" i="37"/>
  <c r="E57" i="37"/>
  <c r="E59" i="37"/>
  <c r="F21" i="10"/>
  <c r="D59" i="37"/>
  <c r="A43" i="37"/>
  <c r="E1" i="37"/>
  <c r="A139" i="7"/>
  <c r="A5" i="3"/>
  <c r="A6" i="3"/>
  <c r="A9" i="36"/>
  <c r="A18" i="36"/>
  <c r="D18" i="36"/>
  <c r="E18" i="36"/>
  <c r="A6" i="36"/>
  <c r="A17" i="36"/>
  <c r="A21" i="36"/>
  <c r="D21" i="36"/>
  <c r="E21" i="36"/>
  <c r="D17" i="36"/>
  <c r="E17" i="36"/>
  <c r="D16" i="36"/>
  <c r="E16" i="36"/>
  <c r="D19" i="36"/>
  <c r="E19" i="36"/>
  <c r="D20" i="36"/>
  <c r="E20" i="36"/>
  <c r="E22" i="36"/>
  <c r="E6" i="36"/>
  <c r="E9" i="36"/>
  <c r="E7" i="36"/>
  <c r="E8" i="36"/>
  <c r="E10" i="36"/>
  <c r="E11" i="36"/>
  <c r="E12" i="36"/>
  <c r="E13" i="36"/>
  <c r="A25" i="36"/>
  <c r="E25" i="36"/>
  <c r="A26" i="36"/>
  <c r="E26" i="36"/>
  <c r="E27" i="36"/>
  <c r="E29" i="36"/>
  <c r="A22" i="36"/>
  <c r="A31" i="36"/>
  <c r="E31" i="36"/>
  <c r="D32" i="36"/>
  <c r="E32" i="36"/>
  <c r="E33" i="36"/>
  <c r="E35" i="36"/>
  <c r="E37" i="36"/>
  <c r="E39" i="36"/>
  <c r="E41" i="36"/>
  <c r="E43" i="36"/>
  <c r="D43" i="36"/>
  <c r="A34" i="6"/>
  <c r="A52" i="6"/>
  <c r="E34" i="6"/>
  <c r="H7" i="6"/>
  <c r="A54" i="7"/>
  <c r="E54" i="7"/>
  <c r="E43" i="7"/>
  <c r="E44" i="7"/>
  <c r="E45" i="7"/>
  <c r="E46" i="7"/>
  <c r="E47" i="7"/>
  <c r="E48" i="7"/>
  <c r="E49" i="7"/>
  <c r="E50" i="7"/>
  <c r="E51" i="7"/>
  <c r="E52" i="7"/>
  <c r="E53" i="7"/>
  <c r="E55" i="7"/>
  <c r="E56" i="7"/>
  <c r="A57" i="7"/>
  <c r="E57" i="7"/>
  <c r="E58" i="7"/>
  <c r="E16" i="7"/>
  <c r="E12" i="7"/>
  <c r="A13" i="7"/>
  <c r="E13" i="7"/>
  <c r="A14" i="7"/>
  <c r="E14" i="7"/>
  <c r="A15" i="7"/>
  <c r="E15" i="7"/>
  <c r="E17" i="7"/>
  <c r="E108" i="7"/>
  <c r="E109" i="7"/>
  <c r="E110" i="7"/>
  <c r="E111" i="7"/>
  <c r="E112" i="7"/>
  <c r="E113" i="7"/>
  <c r="E114" i="7"/>
  <c r="E115" i="7"/>
  <c r="E116" i="7"/>
  <c r="E117" i="7"/>
  <c r="E119" i="7"/>
  <c r="E101" i="7"/>
  <c r="E102" i="7"/>
  <c r="A103" i="7"/>
  <c r="E103" i="7"/>
  <c r="E104" i="7"/>
  <c r="E105" i="7"/>
  <c r="E87" i="7"/>
  <c r="E88" i="7"/>
  <c r="E89" i="7"/>
  <c r="E90" i="7"/>
  <c r="E91" i="7"/>
  <c r="E92" i="7"/>
  <c r="E93" i="7"/>
  <c r="E94" i="7"/>
  <c r="E95" i="7"/>
  <c r="A96" i="7"/>
  <c r="E96" i="7"/>
  <c r="D97" i="7"/>
  <c r="A97" i="7"/>
  <c r="E97" i="7"/>
  <c r="E98" i="7"/>
  <c r="E99" i="7"/>
  <c r="E78" i="7"/>
  <c r="A79" i="7"/>
  <c r="E79" i="7"/>
  <c r="A80" i="7"/>
  <c r="E80" i="7"/>
  <c r="A81" i="7"/>
  <c r="E81" i="7"/>
  <c r="A82" i="7"/>
  <c r="E82" i="7"/>
  <c r="A83" i="7"/>
  <c r="E83" i="7"/>
  <c r="E84" i="7"/>
  <c r="E69" i="7"/>
  <c r="A70" i="7"/>
  <c r="E70" i="7"/>
  <c r="A71" i="7"/>
  <c r="E71" i="7"/>
  <c r="A72" i="7"/>
  <c r="E72" i="7"/>
  <c r="A73" i="7"/>
  <c r="E73" i="7"/>
  <c r="A74" i="7"/>
  <c r="E74" i="7"/>
  <c r="A75" i="7"/>
  <c r="E75" i="7"/>
  <c r="E76" i="7"/>
  <c r="E60" i="7"/>
  <c r="A61" i="7"/>
  <c r="E61" i="7"/>
  <c r="A62" i="7"/>
  <c r="E62" i="7"/>
  <c r="A63" i="7"/>
  <c r="E63" i="7"/>
  <c r="A64" i="7"/>
  <c r="E64" i="7"/>
  <c r="A65" i="7"/>
  <c r="E65" i="7"/>
  <c r="E66" i="7"/>
  <c r="E38" i="7"/>
  <c r="A39" i="7"/>
  <c r="E39" i="7"/>
  <c r="E40" i="7"/>
  <c r="E31" i="7"/>
  <c r="A32" i="7"/>
  <c r="E32" i="7"/>
  <c r="A33" i="7"/>
  <c r="E33" i="7"/>
  <c r="A34" i="7"/>
  <c r="E34" i="7"/>
  <c r="E35" i="7"/>
  <c r="E26" i="7"/>
  <c r="A27" i="7"/>
  <c r="E27" i="7"/>
  <c r="A28" i="7"/>
  <c r="E28" i="7"/>
  <c r="E29" i="7"/>
  <c r="E19" i="7"/>
  <c r="A20" i="7"/>
  <c r="E20" i="7"/>
  <c r="A21" i="7"/>
  <c r="E21" i="7"/>
  <c r="A22" i="7"/>
  <c r="E22" i="7"/>
  <c r="A23" i="7"/>
  <c r="E23" i="7"/>
  <c r="E24" i="7"/>
  <c r="E5" i="7"/>
  <c r="A6" i="7"/>
  <c r="E6" i="7"/>
  <c r="A7" i="7"/>
  <c r="E7" i="7"/>
  <c r="A8" i="7"/>
  <c r="E8" i="7"/>
  <c r="E10" i="7"/>
  <c r="E121" i="7"/>
  <c r="E122" i="7"/>
  <c r="E123" i="7"/>
  <c r="E8" i="6"/>
  <c r="A24" i="6"/>
  <c r="E24" i="6"/>
  <c r="A33" i="6"/>
  <c r="E33" i="6"/>
  <c r="E10" i="6"/>
  <c r="A27" i="6"/>
  <c r="E27" i="6"/>
  <c r="E15" i="6"/>
  <c r="A29" i="6"/>
  <c r="E29" i="6"/>
  <c r="E6" i="6"/>
  <c r="E7" i="6"/>
  <c r="E9" i="6"/>
  <c r="E11" i="6"/>
  <c r="E12" i="6"/>
  <c r="E13" i="6"/>
  <c r="E14" i="6"/>
  <c r="E16" i="6"/>
  <c r="E17" i="6"/>
  <c r="E18" i="6"/>
  <c r="E19" i="6"/>
  <c r="E20" i="6"/>
  <c r="A21" i="6"/>
  <c r="E21" i="6"/>
  <c r="E22" i="6"/>
  <c r="E23" i="6"/>
  <c r="A25" i="6"/>
  <c r="E25" i="6"/>
  <c r="A28" i="6"/>
  <c r="E28" i="6"/>
  <c r="E30" i="6"/>
  <c r="E31" i="6"/>
  <c r="E32" i="6"/>
  <c r="E35" i="6"/>
  <c r="E36" i="6"/>
  <c r="E37" i="6"/>
  <c r="A6" i="5"/>
  <c r="E6" i="5"/>
  <c r="E7" i="5"/>
  <c r="E8" i="5"/>
  <c r="E9" i="5"/>
  <c r="E10" i="5"/>
  <c r="E11" i="5"/>
  <c r="E12" i="5"/>
  <c r="E6" i="3"/>
  <c r="E8" i="3"/>
  <c r="E9" i="3"/>
  <c r="E7" i="3"/>
  <c r="E10" i="3"/>
  <c r="E11" i="3"/>
  <c r="E12" i="3"/>
  <c r="E13" i="3"/>
  <c r="A6" i="35"/>
  <c r="E6" i="35"/>
  <c r="A7" i="35"/>
  <c r="E7" i="35"/>
  <c r="A8" i="35"/>
  <c r="E8" i="35"/>
  <c r="A9" i="35"/>
  <c r="E9" i="35"/>
  <c r="E10" i="35"/>
  <c r="E11" i="35"/>
  <c r="E12" i="35"/>
  <c r="E13" i="35"/>
  <c r="E14" i="35"/>
  <c r="A15" i="35"/>
  <c r="E15" i="35"/>
  <c r="E16" i="35"/>
  <c r="E17" i="35"/>
  <c r="E9" i="18"/>
  <c r="A5" i="18"/>
  <c r="A6" i="18"/>
  <c r="E6" i="18"/>
  <c r="A8" i="18"/>
  <c r="E8" i="18"/>
  <c r="E7" i="18"/>
  <c r="E11" i="18"/>
  <c r="E12" i="18"/>
  <c r="E13" i="18"/>
  <c r="E14" i="18"/>
  <c r="A6" i="23"/>
  <c r="A9" i="23"/>
  <c r="E9" i="23"/>
  <c r="A7" i="23"/>
  <c r="E7" i="23"/>
  <c r="A8" i="23"/>
  <c r="E8" i="23"/>
  <c r="A11" i="23"/>
  <c r="E11" i="23"/>
  <c r="E10" i="23"/>
  <c r="A13" i="23"/>
  <c r="E13" i="23"/>
  <c r="E15" i="23"/>
  <c r="E16" i="23"/>
  <c r="E17" i="23"/>
  <c r="E18" i="23"/>
  <c r="A5" i="24"/>
  <c r="A8" i="24"/>
  <c r="E8" i="24"/>
  <c r="A6" i="24"/>
  <c r="E6" i="24"/>
  <c r="A7" i="24"/>
  <c r="E7" i="24"/>
  <c r="A29" i="24"/>
  <c r="A30" i="24"/>
  <c r="A12" i="24"/>
  <c r="E12" i="24"/>
  <c r="E9" i="24"/>
  <c r="E10" i="24"/>
  <c r="E11" i="24"/>
  <c r="E13" i="24"/>
  <c r="E14" i="24"/>
  <c r="E15" i="24"/>
  <c r="E16" i="24"/>
  <c r="E17" i="24"/>
  <c r="A5" i="31"/>
  <c r="A6" i="31"/>
  <c r="E6" i="31"/>
  <c r="J9" i="31"/>
  <c r="A8" i="31"/>
  <c r="E8" i="31"/>
  <c r="A14" i="31"/>
  <c r="E14" i="31"/>
  <c r="A15" i="31"/>
  <c r="E15" i="31"/>
  <c r="A17" i="31"/>
  <c r="E17" i="31"/>
  <c r="A18" i="31"/>
  <c r="D18" i="31"/>
  <c r="E18" i="31"/>
  <c r="A19" i="31"/>
  <c r="E19" i="31"/>
  <c r="E7" i="31"/>
  <c r="E9" i="31"/>
  <c r="E10" i="31"/>
  <c r="E11" i="31"/>
  <c r="E12" i="31"/>
  <c r="E13" i="31"/>
  <c r="E16" i="31"/>
  <c r="E20" i="31"/>
  <c r="E21" i="31"/>
  <c r="E22" i="31"/>
  <c r="E23" i="31"/>
  <c r="E24" i="31"/>
  <c r="A4" i="15"/>
  <c r="A6" i="15"/>
  <c r="E6" i="15"/>
  <c r="A12" i="15"/>
  <c r="D12" i="15"/>
  <c r="E12" i="15"/>
  <c r="A13" i="15"/>
  <c r="E13" i="15"/>
  <c r="A14" i="15"/>
  <c r="E14" i="15"/>
  <c r="A15" i="15"/>
  <c r="E15" i="15"/>
  <c r="E7" i="15"/>
  <c r="E8" i="15"/>
  <c r="E9" i="15"/>
  <c r="A10" i="15"/>
  <c r="E10" i="15"/>
  <c r="E11" i="15"/>
  <c r="A16" i="15"/>
  <c r="E16" i="15"/>
  <c r="E17" i="15"/>
  <c r="E19" i="15"/>
  <c r="E20" i="15"/>
  <c r="E21" i="15"/>
  <c r="E22" i="15"/>
  <c r="A5" i="17"/>
  <c r="A6" i="17"/>
  <c r="E6" i="17"/>
  <c r="A8" i="17"/>
  <c r="E8" i="17"/>
  <c r="A9" i="17"/>
  <c r="E9" i="17"/>
  <c r="A10" i="17"/>
  <c r="E10" i="17"/>
  <c r="A11" i="17"/>
  <c r="E11" i="17"/>
  <c r="A12" i="17"/>
  <c r="D12" i="17"/>
  <c r="E12" i="17"/>
  <c r="E7" i="17"/>
  <c r="E14" i="17"/>
  <c r="E15" i="17"/>
  <c r="E16" i="17"/>
  <c r="E17" i="17"/>
  <c r="A5" i="19"/>
  <c r="A6" i="19"/>
  <c r="E6" i="19"/>
  <c r="A7" i="19"/>
  <c r="E7" i="19"/>
  <c r="A8" i="19"/>
  <c r="E8" i="19"/>
  <c r="E10" i="19"/>
  <c r="E11" i="19"/>
  <c r="E12" i="19"/>
  <c r="E13" i="19"/>
  <c r="A5" i="20"/>
  <c r="A6" i="20"/>
  <c r="E6" i="20"/>
  <c r="A8" i="20"/>
  <c r="E8" i="20"/>
  <c r="A9" i="20"/>
  <c r="E9" i="20"/>
  <c r="E7" i="20"/>
  <c r="E11" i="20"/>
  <c r="E12" i="20"/>
  <c r="E13" i="20"/>
  <c r="E14" i="20"/>
  <c r="A6" i="21"/>
  <c r="E6" i="21"/>
  <c r="A7" i="21"/>
  <c r="E7" i="21"/>
  <c r="A8" i="21"/>
  <c r="E8" i="21"/>
  <c r="A10" i="21"/>
  <c r="E10" i="21"/>
  <c r="A11" i="21"/>
  <c r="E11" i="21"/>
  <c r="A12" i="21"/>
  <c r="E12" i="21"/>
  <c r="A13" i="21"/>
  <c r="E13" i="21"/>
  <c r="E9" i="21"/>
  <c r="E14" i="21"/>
  <c r="E15" i="21"/>
  <c r="E16" i="21"/>
  <c r="A4" i="22"/>
  <c r="A6" i="22"/>
  <c r="A7" i="22"/>
  <c r="E7" i="22"/>
  <c r="E8" i="22"/>
  <c r="E9" i="22"/>
  <c r="E10" i="22"/>
  <c r="E11" i="22"/>
  <c r="E12" i="22"/>
  <c r="A5" i="25"/>
  <c r="A6" i="25"/>
  <c r="E6" i="25"/>
  <c r="A8" i="25"/>
  <c r="E8" i="25"/>
  <c r="A9" i="25"/>
  <c r="E9" i="25"/>
  <c r="A10" i="25"/>
  <c r="E10" i="25"/>
  <c r="A11" i="25"/>
  <c r="D11" i="25"/>
  <c r="E11" i="25"/>
  <c r="A21" i="25"/>
  <c r="A22" i="25"/>
  <c r="A12" i="25"/>
  <c r="E12" i="25"/>
  <c r="E7" i="25"/>
  <c r="A13" i="25"/>
  <c r="E13" i="25"/>
  <c r="E14" i="25"/>
  <c r="E15" i="25"/>
  <c r="E16" i="25"/>
  <c r="A5" i="26"/>
  <c r="A6" i="26"/>
  <c r="E6" i="26"/>
  <c r="A8" i="26"/>
  <c r="E8" i="26"/>
  <c r="A9" i="26"/>
  <c r="E9" i="26"/>
  <c r="A10" i="26"/>
  <c r="E10" i="26"/>
  <c r="A19" i="26"/>
  <c r="A20" i="26"/>
  <c r="A11" i="26"/>
  <c r="E11" i="26"/>
  <c r="E7" i="26"/>
  <c r="E12" i="26"/>
  <c r="E13" i="26"/>
  <c r="E14" i="26"/>
  <c r="E15" i="26"/>
  <c r="A5" i="11"/>
  <c r="A7" i="11"/>
  <c r="E7" i="11"/>
  <c r="A13" i="11"/>
  <c r="E13" i="11"/>
  <c r="A15" i="11"/>
  <c r="E15" i="11"/>
  <c r="E12" i="11"/>
  <c r="E6" i="11"/>
  <c r="E8" i="11"/>
  <c r="E9" i="11"/>
  <c r="E10" i="11"/>
  <c r="E11" i="11"/>
  <c r="A14" i="11"/>
  <c r="E14" i="11"/>
  <c r="E16" i="11"/>
  <c r="E17" i="11"/>
  <c r="E18" i="11"/>
  <c r="A5" i="12"/>
  <c r="A6" i="12"/>
  <c r="E6" i="12"/>
  <c r="A7" i="12"/>
  <c r="E7" i="12"/>
  <c r="A8" i="12"/>
  <c r="E8" i="12"/>
  <c r="E9" i="12"/>
  <c r="E10" i="12"/>
  <c r="E11" i="12"/>
  <c r="E12" i="12"/>
  <c r="A6" i="4"/>
  <c r="E6" i="4"/>
  <c r="A7" i="4"/>
  <c r="E7" i="4"/>
  <c r="A9" i="4"/>
  <c r="D9" i="4"/>
  <c r="E9" i="4"/>
  <c r="A10" i="4"/>
  <c r="E10" i="4"/>
  <c r="E11" i="4"/>
  <c r="E12" i="4"/>
  <c r="E13" i="4"/>
  <c r="E14" i="4"/>
  <c r="E6" i="32"/>
  <c r="E7" i="32"/>
  <c r="E8" i="32"/>
  <c r="E9" i="32"/>
  <c r="E10" i="32"/>
  <c r="E11" i="32"/>
  <c r="E12" i="32"/>
  <c r="A7" i="30"/>
  <c r="E7" i="30"/>
  <c r="A8" i="30"/>
  <c r="E8" i="30"/>
  <c r="E9" i="30"/>
  <c r="A10" i="30"/>
  <c r="E10" i="30"/>
  <c r="E11" i="30"/>
  <c r="E12" i="30"/>
  <c r="A13" i="30"/>
  <c r="E13" i="30"/>
  <c r="A14" i="30"/>
  <c r="E14" i="30"/>
  <c r="A15" i="30"/>
  <c r="E15" i="30"/>
  <c r="A16" i="30"/>
  <c r="E16" i="30"/>
  <c r="E17" i="30"/>
  <c r="A18" i="30"/>
  <c r="E18" i="30"/>
  <c r="A19" i="30"/>
  <c r="E19" i="30"/>
  <c r="A20" i="30"/>
  <c r="E20" i="30"/>
  <c r="A21" i="30"/>
  <c r="E21" i="30"/>
  <c r="A22" i="30"/>
  <c r="E22" i="30"/>
  <c r="E23" i="30"/>
  <c r="E24" i="30"/>
  <c r="E25" i="30"/>
  <c r="E26" i="30"/>
  <c r="A27" i="30"/>
  <c r="E27" i="30"/>
  <c r="E28" i="30"/>
  <c r="E29" i="30"/>
  <c r="E30" i="30"/>
  <c r="E31" i="30"/>
  <c r="E32" i="30"/>
  <c r="A6" i="27"/>
  <c r="E6" i="27"/>
  <c r="E7" i="27"/>
  <c r="E8" i="27"/>
  <c r="E9" i="27"/>
  <c r="A11" i="27"/>
  <c r="E11" i="27"/>
  <c r="E12" i="27"/>
  <c r="E13" i="27"/>
  <c r="E14" i="27"/>
  <c r="A6" i="28"/>
  <c r="E6" i="28"/>
  <c r="A7" i="28"/>
  <c r="E7" i="28"/>
  <c r="A8" i="28"/>
  <c r="E8" i="28"/>
  <c r="A9" i="28"/>
  <c r="E9" i="28"/>
  <c r="A10" i="28"/>
  <c r="E10" i="28"/>
  <c r="E11" i="28"/>
  <c r="E12" i="28"/>
  <c r="E13" i="28"/>
  <c r="E14" i="28"/>
  <c r="E6" i="8"/>
  <c r="E7" i="8"/>
  <c r="E8" i="8"/>
  <c r="E9" i="8"/>
  <c r="E10" i="8"/>
  <c r="D11" i="8"/>
  <c r="E11" i="8"/>
  <c r="E12" i="8"/>
  <c r="E13" i="8"/>
  <c r="A14" i="8"/>
  <c r="E14" i="8"/>
  <c r="A15" i="8"/>
  <c r="E15" i="8"/>
  <c r="A16" i="8"/>
  <c r="E16" i="8"/>
  <c r="E17" i="8"/>
  <c r="E18" i="8"/>
  <c r="E19" i="8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A54" i="9"/>
  <c r="E54" i="9"/>
  <c r="E55" i="9"/>
  <c r="E56" i="9"/>
  <c r="A57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F47" i="10"/>
  <c r="G40" i="10"/>
  <c r="F40" i="10"/>
  <c r="A27" i="36"/>
  <c r="E1" i="36"/>
  <c r="A53" i="6"/>
  <c r="A42" i="6"/>
  <c r="A49" i="6"/>
  <c r="A51" i="6"/>
  <c r="A43" i="6"/>
  <c r="A47" i="6"/>
  <c r="A45" i="6"/>
  <c r="A40" i="6"/>
  <c r="A41" i="6"/>
  <c r="A44" i="6"/>
  <c r="A46" i="6"/>
  <c r="A48" i="6"/>
  <c r="A50" i="6"/>
  <c r="A55" i="6"/>
  <c r="A56" i="6"/>
  <c r="A19" i="28"/>
  <c r="A20" i="28"/>
  <c r="A21" i="28"/>
  <c r="A24" i="28"/>
  <c r="A25" i="28"/>
  <c r="A28" i="31"/>
  <c r="A30" i="31"/>
  <c r="A31" i="31"/>
  <c r="A32" i="31"/>
  <c r="A33" i="31"/>
  <c r="A34" i="31"/>
  <c r="A35" i="31"/>
  <c r="A36" i="31"/>
  <c r="A37" i="31"/>
  <c r="A38" i="31"/>
  <c r="A39" i="31"/>
  <c r="A25" i="15"/>
  <c r="A26" i="15"/>
  <c r="A27" i="15"/>
  <c r="A29" i="15"/>
  <c r="A30" i="15"/>
  <c r="A31" i="15"/>
  <c r="A32" i="15"/>
  <c r="A35" i="15"/>
  <c r="A20" i="17"/>
  <c r="A21" i="17"/>
  <c r="A22" i="17"/>
  <c r="A23" i="17"/>
  <c r="A25" i="17"/>
  <c r="A18" i="18"/>
  <c r="A19" i="18"/>
  <c r="A20" i="18"/>
  <c r="A22" i="18"/>
  <c r="A17" i="19"/>
  <c r="A18" i="19"/>
  <c r="A19" i="19"/>
  <c r="A21" i="19"/>
  <c r="A18" i="20"/>
  <c r="A19" i="20"/>
  <c r="A20" i="20"/>
  <c r="A22" i="20"/>
  <c r="A19" i="21"/>
  <c r="A20" i="21"/>
  <c r="A23" i="21"/>
  <c r="A24" i="21"/>
  <c r="A25" i="21"/>
  <c r="A26" i="21"/>
  <c r="A27" i="21"/>
  <c r="A29" i="21"/>
  <c r="A32" i="21"/>
  <c r="A15" i="22"/>
  <c r="A18" i="22"/>
  <c r="A20" i="22"/>
  <c r="A21" i="22"/>
  <c r="A21" i="23"/>
  <c r="A22" i="23"/>
  <c r="A23" i="23"/>
  <c r="A25" i="23"/>
  <c r="A27" i="23"/>
  <c r="A28" i="23"/>
  <c r="A31" i="23"/>
  <c r="A32" i="23"/>
  <c r="A34" i="23"/>
  <c r="A29" i="23"/>
  <c r="A30" i="23"/>
  <c r="A38" i="23"/>
  <c r="A23" i="24"/>
  <c r="A25" i="24"/>
  <c r="A27" i="24"/>
  <c r="A31" i="24"/>
  <c r="A33" i="24"/>
  <c r="A32" i="24"/>
  <c r="A35" i="24"/>
  <c r="A19" i="25"/>
  <c r="A24" i="25"/>
  <c r="A23" i="25"/>
  <c r="A25" i="25"/>
  <c r="A22" i="26"/>
  <c r="A23" i="26"/>
  <c r="A21" i="11"/>
  <c r="A22" i="11"/>
  <c r="A25" i="11"/>
  <c r="A26" i="11"/>
  <c r="A17" i="3"/>
  <c r="A26" i="3"/>
  <c r="A27" i="3"/>
  <c r="A19" i="3"/>
  <c r="A21" i="3"/>
  <c r="A28" i="3"/>
  <c r="A29" i="3"/>
  <c r="A16" i="5"/>
  <c r="A19" i="5"/>
  <c r="A20" i="5"/>
  <c r="A6" i="13"/>
  <c r="A20" i="13"/>
  <c r="A7" i="13"/>
  <c r="A8" i="13"/>
  <c r="A22" i="13"/>
  <c r="A24" i="13"/>
  <c r="A23" i="13"/>
  <c r="A26" i="13"/>
  <c r="A27" i="13"/>
  <c r="A16" i="12"/>
  <c r="A17" i="12"/>
  <c r="A20" i="12"/>
  <c r="A21" i="12"/>
  <c r="A17" i="4"/>
  <c r="A19" i="4"/>
  <c r="A20" i="4"/>
  <c r="A21" i="4"/>
  <c r="A22" i="4"/>
  <c r="A24" i="4"/>
  <c r="A25" i="4"/>
  <c r="H8" i="6"/>
  <c r="A135" i="7"/>
  <c r="A126" i="7"/>
  <c r="A127" i="7"/>
  <c r="A128" i="7"/>
  <c r="A129" i="7"/>
  <c r="A132" i="7"/>
  <c r="A134" i="7"/>
  <c r="A117" i="7"/>
  <c r="A137" i="7"/>
  <c r="A142" i="7"/>
  <c r="A15" i="1"/>
  <c r="A16" i="1"/>
  <c r="A54" i="30"/>
  <c r="A19" i="27"/>
  <c r="A20" i="27"/>
  <c r="A23" i="27"/>
  <c r="A28" i="27"/>
  <c r="A23" i="8"/>
  <c r="A24" i="8"/>
  <c r="A25" i="8"/>
  <c r="A26" i="8"/>
  <c r="A27" i="8"/>
  <c r="A28" i="8"/>
  <c r="A32" i="8"/>
  <c r="A23" i="35"/>
  <c r="A24" i="35"/>
  <c r="A25" i="35"/>
  <c r="A26" i="35"/>
  <c r="A79" i="9"/>
  <c r="A80" i="9"/>
  <c r="A81" i="9"/>
  <c r="A83" i="9"/>
  <c r="F50" i="10"/>
  <c r="B6" i="29"/>
  <c r="A22" i="32"/>
  <c r="E22" i="32"/>
  <c r="E23" i="32"/>
  <c r="E24" i="32"/>
  <c r="D15" i="32"/>
  <c r="E15" i="32"/>
  <c r="D16" i="32"/>
  <c r="E16" i="32"/>
  <c r="D17" i="32"/>
  <c r="E17" i="32"/>
  <c r="D18" i="32"/>
  <c r="E18" i="32"/>
  <c r="E19" i="32"/>
  <c r="E26" i="32"/>
  <c r="D28" i="32"/>
  <c r="A19" i="32"/>
  <c r="A28" i="32"/>
  <c r="E28" i="32"/>
  <c r="E31" i="32"/>
  <c r="E33" i="32"/>
  <c r="E35" i="32"/>
  <c r="E37" i="32"/>
  <c r="G10" i="10"/>
  <c r="E39" i="32"/>
  <c r="F10" i="10"/>
  <c r="E73" i="9"/>
  <c r="D76" i="9"/>
  <c r="E76" i="9"/>
  <c r="D77" i="9"/>
  <c r="E77" i="9"/>
  <c r="D78" i="9"/>
  <c r="E78" i="9"/>
  <c r="D79" i="9"/>
  <c r="E79" i="9"/>
  <c r="D80" i="9"/>
  <c r="E80" i="9"/>
  <c r="D81" i="9"/>
  <c r="E81" i="9"/>
  <c r="D82" i="9"/>
  <c r="E82" i="9"/>
  <c r="E83" i="9"/>
  <c r="E86" i="9"/>
  <c r="A87" i="9"/>
  <c r="E87" i="9"/>
  <c r="A88" i="9"/>
  <c r="E88" i="9"/>
  <c r="E89" i="9"/>
  <c r="E90" i="9"/>
  <c r="E92" i="9"/>
  <c r="D94" i="9"/>
  <c r="A94" i="9"/>
  <c r="E94" i="9"/>
  <c r="D95" i="9"/>
  <c r="E95" i="9"/>
  <c r="E96" i="9"/>
  <c r="E98" i="9"/>
  <c r="E100" i="9"/>
  <c r="E102" i="9"/>
  <c r="E104" i="9"/>
  <c r="D53" i="6"/>
  <c r="E53" i="6"/>
  <c r="D55" i="6"/>
  <c r="E55" i="6"/>
  <c r="D40" i="6"/>
  <c r="E40" i="6"/>
  <c r="D41" i="6"/>
  <c r="E41" i="6"/>
  <c r="D42" i="6"/>
  <c r="E42" i="6"/>
  <c r="D43" i="6"/>
  <c r="E43" i="6"/>
  <c r="D44" i="6"/>
  <c r="E44" i="6"/>
  <c r="D45" i="6"/>
  <c r="E45" i="6"/>
  <c r="D46" i="6"/>
  <c r="E46" i="6"/>
  <c r="D47" i="6"/>
  <c r="E47" i="6"/>
  <c r="D48" i="6"/>
  <c r="E48" i="6"/>
  <c r="D49" i="6"/>
  <c r="E49" i="6"/>
  <c r="D50" i="6"/>
  <c r="E50" i="6"/>
  <c r="D51" i="6"/>
  <c r="E51" i="6"/>
  <c r="D52" i="6"/>
  <c r="E52" i="6"/>
  <c r="D54" i="6"/>
  <c r="E54" i="6"/>
  <c r="E56" i="6"/>
  <c r="A59" i="6"/>
  <c r="E59" i="6"/>
  <c r="E60" i="6"/>
  <c r="E61" i="6"/>
  <c r="E63" i="6"/>
  <c r="A65" i="6"/>
  <c r="D65" i="6"/>
  <c r="E65" i="6"/>
  <c r="D66" i="6"/>
  <c r="A66" i="6"/>
  <c r="E66" i="6"/>
  <c r="E68" i="6"/>
  <c r="E70" i="6"/>
  <c r="E72" i="6"/>
  <c r="E74" i="6"/>
  <c r="D17" i="4"/>
  <c r="E17" i="4"/>
  <c r="D19" i="4"/>
  <c r="E19" i="4"/>
  <c r="D20" i="4"/>
  <c r="E20" i="4"/>
  <c r="D21" i="4"/>
  <c r="E21" i="4"/>
  <c r="D22" i="4"/>
  <c r="E22" i="4"/>
  <c r="D24" i="4"/>
  <c r="E24" i="4"/>
  <c r="D18" i="4"/>
  <c r="E18" i="4"/>
  <c r="D23" i="4"/>
  <c r="E23" i="4"/>
  <c r="E25" i="4"/>
  <c r="D28" i="4"/>
  <c r="A28" i="4"/>
  <c r="E28" i="4"/>
  <c r="D29" i="4"/>
  <c r="E29" i="4"/>
  <c r="E30" i="4"/>
  <c r="E32" i="4"/>
  <c r="A34" i="4"/>
  <c r="D34" i="4"/>
  <c r="E34" i="4"/>
  <c r="A35" i="4"/>
  <c r="D35" i="4"/>
  <c r="E35" i="4"/>
  <c r="E36" i="4"/>
  <c r="E38" i="4"/>
  <c r="E40" i="4"/>
  <c r="E42" i="4"/>
  <c r="E44" i="4"/>
  <c r="D20" i="13"/>
  <c r="E20" i="13"/>
  <c r="D22" i="13"/>
  <c r="E22" i="13"/>
  <c r="D24" i="13"/>
  <c r="E24" i="13"/>
  <c r="D26" i="13"/>
  <c r="E26" i="13"/>
  <c r="D21" i="13"/>
  <c r="E21" i="13"/>
  <c r="D23" i="13"/>
  <c r="E23" i="13"/>
  <c r="D25" i="13"/>
  <c r="E25" i="13"/>
  <c r="E27" i="13"/>
  <c r="E7" i="13"/>
  <c r="E8" i="13"/>
  <c r="E9" i="13"/>
  <c r="E10" i="13"/>
  <c r="E11" i="13"/>
  <c r="A12" i="13"/>
  <c r="E12" i="13"/>
  <c r="E13" i="13"/>
  <c r="E14" i="13"/>
  <c r="E15" i="13"/>
  <c r="E16" i="13"/>
  <c r="E17" i="13"/>
  <c r="D30" i="13"/>
  <c r="E30" i="13"/>
  <c r="D31" i="13"/>
  <c r="A31" i="13"/>
  <c r="E31" i="13"/>
  <c r="E33" i="13"/>
  <c r="E35" i="13"/>
  <c r="A37" i="13"/>
  <c r="D37" i="13"/>
  <c r="E37" i="13"/>
  <c r="A38" i="13"/>
  <c r="D38" i="13"/>
  <c r="E38" i="13"/>
  <c r="E39" i="13"/>
  <c r="E41" i="13"/>
  <c r="E43" i="13"/>
  <c r="E45" i="13"/>
  <c r="E47" i="13"/>
  <c r="D16" i="12"/>
  <c r="E16" i="12"/>
  <c r="D17" i="12"/>
  <c r="E17" i="12"/>
  <c r="D20" i="12"/>
  <c r="E20" i="12"/>
  <c r="D15" i="12"/>
  <c r="E15" i="12"/>
  <c r="D18" i="12"/>
  <c r="E18" i="12"/>
  <c r="D19" i="12"/>
  <c r="E19" i="12"/>
  <c r="E21" i="12"/>
  <c r="D24" i="12"/>
  <c r="A24" i="12"/>
  <c r="E24" i="12"/>
  <c r="D25" i="12"/>
  <c r="A25" i="12"/>
  <c r="E25" i="12"/>
  <c r="E26" i="12"/>
  <c r="E28" i="12"/>
  <c r="A30" i="12"/>
  <c r="D30" i="12"/>
  <c r="E30" i="12"/>
  <c r="A31" i="12"/>
  <c r="D31" i="12"/>
  <c r="E31" i="12"/>
  <c r="E32" i="12"/>
  <c r="E34" i="12"/>
  <c r="E36" i="12"/>
  <c r="E38" i="12"/>
  <c r="E40" i="12"/>
  <c r="A31" i="27"/>
  <c r="E31" i="27"/>
  <c r="A32" i="27"/>
  <c r="E32" i="27"/>
  <c r="A33" i="27"/>
  <c r="E33" i="27"/>
  <c r="E34" i="27"/>
  <c r="D17" i="27"/>
  <c r="E17" i="27"/>
  <c r="D18" i="27"/>
  <c r="E18" i="27"/>
  <c r="D19" i="27"/>
  <c r="E19" i="27"/>
  <c r="D20" i="27"/>
  <c r="E20" i="27"/>
  <c r="D21" i="27"/>
  <c r="E21" i="27"/>
  <c r="D22" i="27"/>
  <c r="E22" i="27"/>
  <c r="D23" i="27"/>
  <c r="E23" i="27"/>
  <c r="D24" i="27"/>
  <c r="E24" i="27"/>
  <c r="D25" i="27"/>
  <c r="E25" i="27"/>
  <c r="D26" i="27"/>
  <c r="E26" i="27"/>
  <c r="D27" i="27"/>
  <c r="E27" i="27"/>
  <c r="E28" i="27"/>
  <c r="E36" i="27"/>
  <c r="D38" i="27"/>
  <c r="A38" i="27"/>
  <c r="E38" i="27"/>
  <c r="D39" i="27"/>
  <c r="E39" i="27"/>
  <c r="E40" i="27"/>
  <c r="E42" i="27"/>
  <c r="E44" i="27"/>
  <c r="E46" i="27"/>
  <c r="E48" i="27"/>
  <c r="A26" i="26"/>
  <c r="E26" i="26"/>
  <c r="A27" i="26"/>
  <c r="E27" i="26"/>
  <c r="E28" i="26"/>
  <c r="E29" i="26"/>
  <c r="D19" i="26"/>
  <c r="E19" i="26"/>
  <c r="D20" i="26"/>
  <c r="E20" i="26"/>
  <c r="D22" i="26"/>
  <c r="E22" i="26"/>
  <c r="D18" i="26"/>
  <c r="E18" i="26"/>
  <c r="D21" i="26"/>
  <c r="E21" i="26"/>
  <c r="E23" i="26"/>
  <c r="E31" i="26"/>
  <c r="A33" i="26"/>
  <c r="D33" i="26"/>
  <c r="E33" i="26"/>
  <c r="A34" i="26"/>
  <c r="D34" i="26"/>
  <c r="E34" i="26"/>
  <c r="E35" i="26"/>
  <c r="E37" i="26"/>
  <c r="E39" i="26"/>
  <c r="E41" i="26"/>
  <c r="E43" i="26"/>
  <c r="A28" i="25"/>
  <c r="D28" i="25"/>
  <c r="E28" i="25"/>
  <c r="D29" i="25"/>
  <c r="A29" i="25"/>
  <c r="E29" i="25"/>
  <c r="D30" i="25"/>
  <c r="E30" i="25"/>
  <c r="E31" i="25"/>
  <c r="D19" i="25"/>
  <c r="E19" i="25"/>
  <c r="D21" i="25"/>
  <c r="E21" i="25"/>
  <c r="D22" i="25"/>
  <c r="E22" i="25"/>
  <c r="D24" i="25"/>
  <c r="E24" i="25"/>
  <c r="D20" i="25"/>
  <c r="E20" i="25"/>
  <c r="D23" i="25"/>
  <c r="E23" i="25"/>
  <c r="E25" i="25"/>
  <c r="E33" i="25"/>
  <c r="A35" i="25"/>
  <c r="D35" i="25"/>
  <c r="E35" i="25"/>
  <c r="A36" i="25"/>
  <c r="D36" i="25"/>
  <c r="E36" i="25"/>
  <c r="D37" i="25"/>
  <c r="E37" i="25"/>
  <c r="E39" i="25"/>
  <c r="E41" i="25"/>
  <c r="E43" i="25"/>
  <c r="E45" i="25"/>
  <c r="A38" i="24"/>
  <c r="E38" i="24"/>
  <c r="A40" i="24"/>
  <c r="D40" i="24"/>
  <c r="E40" i="24"/>
  <c r="D39" i="24"/>
  <c r="A39" i="24"/>
  <c r="E39" i="24"/>
  <c r="E42" i="24"/>
  <c r="D23" i="24"/>
  <c r="E23" i="24"/>
  <c r="D25" i="24"/>
  <c r="E25" i="24"/>
  <c r="D27" i="24"/>
  <c r="E27" i="24"/>
  <c r="D29" i="24"/>
  <c r="E29" i="24"/>
  <c r="D30" i="24"/>
  <c r="E30" i="24"/>
  <c r="D31" i="24"/>
  <c r="E31" i="24"/>
  <c r="D33" i="24"/>
  <c r="E33" i="24"/>
  <c r="D20" i="24"/>
  <c r="E20" i="24"/>
  <c r="D21" i="24"/>
  <c r="E21" i="24"/>
  <c r="D22" i="24"/>
  <c r="E22" i="24"/>
  <c r="D24" i="24"/>
  <c r="E24" i="24"/>
  <c r="D26" i="24"/>
  <c r="E26" i="24"/>
  <c r="D28" i="24"/>
  <c r="E28" i="24"/>
  <c r="D32" i="24"/>
  <c r="E32" i="24"/>
  <c r="D34" i="24"/>
  <c r="E34" i="24"/>
  <c r="E35" i="24"/>
  <c r="E44" i="24"/>
  <c r="A46" i="24"/>
  <c r="D46" i="24"/>
  <c r="E46" i="24"/>
  <c r="A47" i="24"/>
  <c r="D47" i="24"/>
  <c r="E47" i="24"/>
  <c r="D48" i="24"/>
  <c r="E48" i="24"/>
  <c r="E51" i="24"/>
  <c r="E53" i="24"/>
  <c r="E55" i="24"/>
  <c r="E57" i="24"/>
  <c r="A41" i="23"/>
  <c r="E41" i="23"/>
  <c r="A44" i="23"/>
  <c r="E44" i="23"/>
  <c r="A42" i="23"/>
  <c r="E42" i="23"/>
  <c r="E43" i="23"/>
  <c r="E45" i="23"/>
  <c r="D21" i="23"/>
  <c r="E21" i="23"/>
  <c r="D22" i="23"/>
  <c r="E22" i="23"/>
  <c r="D23" i="23"/>
  <c r="E23" i="23"/>
  <c r="D25" i="23"/>
  <c r="E25" i="23"/>
  <c r="D27" i="23"/>
  <c r="E27" i="23"/>
  <c r="D28" i="23"/>
  <c r="E28" i="23"/>
  <c r="D31" i="23"/>
  <c r="E31" i="23"/>
  <c r="D32" i="23"/>
  <c r="E32" i="23"/>
  <c r="D34" i="23"/>
  <c r="E34" i="23"/>
  <c r="D24" i="23"/>
  <c r="E24" i="23"/>
  <c r="D26" i="23"/>
  <c r="E26" i="23"/>
  <c r="D29" i="23"/>
  <c r="E29" i="23"/>
  <c r="D30" i="23"/>
  <c r="E30" i="23"/>
  <c r="D33" i="23"/>
  <c r="E33" i="23"/>
  <c r="D35" i="23"/>
  <c r="E35" i="23"/>
  <c r="D36" i="23"/>
  <c r="E36" i="23"/>
  <c r="D37" i="23"/>
  <c r="E37" i="23"/>
  <c r="E38" i="23"/>
  <c r="E47" i="23"/>
  <c r="A49" i="23"/>
  <c r="D49" i="23"/>
  <c r="E49" i="23"/>
  <c r="A50" i="23"/>
  <c r="D50" i="23"/>
  <c r="E50" i="23"/>
  <c r="E51" i="23"/>
  <c r="E52" i="23"/>
  <c r="E54" i="23"/>
  <c r="E56" i="23"/>
  <c r="E58" i="23"/>
  <c r="E60" i="23"/>
  <c r="D15" i="22"/>
  <c r="E15" i="22"/>
  <c r="D18" i="22"/>
  <c r="E18" i="22"/>
  <c r="D20" i="22"/>
  <c r="E20" i="22"/>
  <c r="D16" i="22"/>
  <c r="E16" i="22"/>
  <c r="D17" i="22"/>
  <c r="E17" i="22"/>
  <c r="D19" i="22"/>
  <c r="E19" i="22"/>
  <c r="E21" i="22"/>
  <c r="D24" i="22"/>
  <c r="E24" i="22"/>
  <c r="D25" i="22"/>
  <c r="A25" i="22"/>
  <c r="E25" i="22"/>
  <c r="E26" i="22"/>
  <c r="E28" i="22"/>
  <c r="A30" i="22"/>
  <c r="D30" i="22"/>
  <c r="E30" i="22"/>
  <c r="A31" i="22"/>
  <c r="D31" i="22"/>
  <c r="E31" i="22"/>
  <c r="E32" i="22"/>
  <c r="E34" i="22"/>
  <c r="E36" i="22"/>
  <c r="E38" i="22"/>
  <c r="E40" i="22"/>
  <c r="A25" i="34"/>
  <c r="A36" i="34"/>
  <c r="D36" i="34"/>
  <c r="E36" i="34"/>
  <c r="D37" i="34"/>
  <c r="E37" i="34"/>
  <c r="E38" i="34"/>
  <c r="D18" i="34"/>
  <c r="E18" i="34"/>
  <c r="D19" i="34"/>
  <c r="E19" i="34"/>
  <c r="D20" i="34"/>
  <c r="E20" i="34"/>
  <c r="D21" i="34"/>
  <c r="E21" i="34"/>
  <c r="D22" i="34"/>
  <c r="E22" i="34"/>
  <c r="D23" i="34"/>
  <c r="E23" i="34"/>
  <c r="D24" i="34"/>
  <c r="E24" i="34"/>
  <c r="E25" i="34"/>
  <c r="A28" i="34"/>
  <c r="E28" i="34"/>
  <c r="E29" i="34"/>
  <c r="A30" i="34"/>
  <c r="E30" i="34"/>
  <c r="A31" i="34"/>
  <c r="E31" i="34"/>
  <c r="E32" i="34"/>
  <c r="E8" i="34"/>
  <c r="E9" i="34"/>
  <c r="E10" i="34"/>
  <c r="E11" i="34"/>
  <c r="E12" i="34"/>
  <c r="E13" i="34"/>
  <c r="E14" i="34"/>
  <c r="E15" i="34"/>
  <c r="E34" i="34"/>
  <c r="E40" i="34"/>
  <c r="E42" i="34"/>
  <c r="E44" i="34"/>
  <c r="E46" i="34"/>
  <c r="A8" i="33"/>
  <c r="A30" i="33"/>
  <c r="A31" i="33"/>
  <c r="A32" i="33"/>
  <c r="A40" i="33"/>
  <c r="E40" i="33"/>
  <c r="A41" i="33"/>
  <c r="E41" i="33"/>
  <c r="A28" i="33"/>
  <c r="A42" i="33"/>
  <c r="E42" i="33"/>
  <c r="A24" i="33"/>
  <c r="A25" i="33"/>
  <c r="A26" i="33"/>
  <c r="A27" i="33"/>
  <c r="A29" i="33"/>
  <c r="A33" i="33"/>
  <c r="A16" i="33"/>
  <c r="A34" i="33"/>
  <c r="A37" i="33"/>
  <c r="A43" i="33"/>
  <c r="E43" i="33"/>
  <c r="A44" i="33"/>
  <c r="E44" i="33"/>
  <c r="A45" i="33"/>
  <c r="E45" i="33"/>
  <c r="E46" i="33"/>
  <c r="D24" i="33"/>
  <c r="E24" i="33"/>
  <c r="D25" i="33"/>
  <c r="E25" i="33"/>
  <c r="D26" i="33"/>
  <c r="E26" i="33"/>
  <c r="D27" i="33"/>
  <c r="E27" i="33"/>
  <c r="D28" i="33"/>
  <c r="E28" i="33"/>
  <c r="D29" i="33"/>
  <c r="E29" i="33"/>
  <c r="D30" i="33"/>
  <c r="E30" i="33"/>
  <c r="D31" i="33"/>
  <c r="E31" i="33"/>
  <c r="D32" i="33"/>
  <c r="E32" i="33"/>
  <c r="D33" i="33"/>
  <c r="E33" i="33"/>
  <c r="D34" i="33"/>
  <c r="E34" i="33"/>
  <c r="D35" i="33"/>
  <c r="E35" i="33"/>
  <c r="D36" i="33"/>
  <c r="E36" i="33"/>
  <c r="E37" i="33"/>
  <c r="E8" i="33"/>
  <c r="A9" i="33"/>
  <c r="E9" i="33"/>
  <c r="A10" i="33"/>
  <c r="E10" i="33"/>
  <c r="A11" i="33"/>
  <c r="E11" i="33"/>
  <c r="A12" i="33"/>
  <c r="E12" i="33"/>
  <c r="A13" i="33"/>
  <c r="E13" i="33"/>
  <c r="E14" i="33"/>
  <c r="A15" i="33"/>
  <c r="E15" i="33"/>
  <c r="E16" i="33"/>
  <c r="E19" i="33"/>
  <c r="E20" i="33"/>
  <c r="E21" i="33"/>
  <c r="E48" i="33"/>
  <c r="D50" i="33"/>
  <c r="A50" i="33"/>
  <c r="E50" i="33"/>
  <c r="D51" i="33"/>
  <c r="E51" i="33"/>
  <c r="E54" i="33"/>
  <c r="E56" i="33"/>
  <c r="E58" i="33"/>
  <c r="E60" i="33"/>
  <c r="A35" i="21"/>
  <c r="E35" i="21"/>
  <c r="A36" i="21"/>
  <c r="E36" i="21"/>
  <c r="A38" i="21"/>
  <c r="E38" i="21"/>
  <c r="A37" i="21"/>
  <c r="E37" i="21"/>
  <c r="E39" i="21"/>
  <c r="D19" i="21"/>
  <c r="E19" i="21"/>
  <c r="D20" i="21"/>
  <c r="E20" i="21"/>
  <c r="D23" i="21"/>
  <c r="E23" i="21"/>
  <c r="D24" i="21"/>
  <c r="E24" i="21"/>
  <c r="D25" i="21"/>
  <c r="E25" i="21"/>
  <c r="D26" i="21"/>
  <c r="E26" i="21"/>
  <c r="D27" i="21"/>
  <c r="E27" i="21"/>
  <c r="D29" i="21"/>
  <c r="E29" i="21"/>
  <c r="D21" i="21"/>
  <c r="E21" i="21"/>
  <c r="D22" i="21"/>
  <c r="E22" i="21"/>
  <c r="D28" i="21"/>
  <c r="E28" i="21"/>
  <c r="D30" i="21"/>
  <c r="E30" i="21"/>
  <c r="D31" i="21"/>
  <c r="E31" i="21"/>
  <c r="E32" i="21"/>
  <c r="E41" i="21"/>
  <c r="A43" i="21"/>
  <c r="D43" i="21"/>
  <c r="E43" i="21"/>
  <c r="D44" i="21"/>
  <c r="E44" i="21"/>
  <c r="E45" i="21"/>
  <c r="E47" i="21"/>
  <c r="E49" i="21"/>
  <c r="E51" i="21"/>
  <c r="E53" i="21"/>
  <c r="A25" i="20"/>
  <c r="E25" i="20"/>
  <c r="A26" i="20"/>
  <c r="E26" i="20"/>
  <c r="A27" i="20"/>
  <c r="E27" i="20"/>
  <c r="E28" i="20"/>
  <c r="E29" i="20"/>
  <c r="D18" i="20"/>
  <c r="E18" i="20"/>
  <c r="D19" i="20"/>
  <c r="E19" i="20"/>
  <c r="D20" i="20"/>
  <c r="E20" i="20"/>
  <c r="D17" i="20"/>
  <c r="E17" i="20"/>
  <c r="D21" i="20"/>
  <c r="E21" i="20"/>
  <c r="E22" i="20"/>
  <c r="E31" i="20"/>
  <c r="A33" i="20"/>
  <c r="D33" i="20"/>
  <c r="E33" i="20"/>
  <c r="D34" i="20"/>
  <c r="E34" i="20"/>
  <c r="E35" i="20"/>
  <c r="E37" i="20"/>
  <c r="E39" i="20"/>
  <c r="E41" i="20"/>
  <c r="E43" i="20"/>
  <c r="A24" i="19"/>
  <c r="E24" i="19"/>
  <c r="A25" i="19"/>
  <c r="E25" i="19"/>
  <c r="E26" i="19"/>
  <c r="E27" i="19"/>
  <c r="E28" i="19"/>
  <c r="D17" i="19"/>
  <c r="E17" i="19"/>
  <c r="D18" i="19"/>
  <c r="E18" i="19"/>
  <c r="D19" i="19"/>
  <c r="E19" i="19"/>
  <c r="D16" i="19"/>
  <c r="E16" i="19"/>
  <c r="D20" i="19"/>
  <c r="E20" i="19"/>
  <c r="E21" i="19"/>
  <c r="E30" i="19"/>
  <c r="A32" i="19"/>
  <c r="D32" i="19"/>
  <c r="E32" i="19"/>
  <c r="D33" i="19"/>
  <c r="E33" i="19"/>
  <c r="E34" i="19"/>
  <c r="E36" i="19"/>
  <c r="E38" i="19"/>
  <c r="E40" i="19"/>
  <c r="E42" i="19"/>
  <c r="A25" i="18"/>
  <c r="E25" i="18"/>
  <c r="A26" i="18"/>
  <c r="E26" i="18"/>
  <c r="A27" i="18"/>
  <c r="E27" i="18"/>
  <c r="E28" i="18"/>
  <c r="E29" i="18"/>
  <c r="D18" i="18"/>
  <c r="E18" i="18"/>
  <c r="D19" i="18"/>
  <c r="E19" i="18"/>
  <c r="D20" i="18"/>
  <c r="E20" i="18"/>
  <c r="D17" i="18"/>
  <c r="E17" i="18"/>
  <c r="D21" i="18"/>
  <c r="E21" i="18"/>
  <c r="E22" i="18"/>
  <c r="E31" i="18"/>
  <c r="A33" i="18"/>
  <c r="D33" i="18"/>
  <c r="E33" i="18"/>
  <c r="D34" i="18"/>
  <c r="E34" i="18"/>
  <c r="E35" i="18"/>
  <c r="E37" i="18"/>
  <c r="E39" i="18"/>
  <c r="E41" i="18"/>
  <c r="E43" i="18"/>
  <c r="A29" i="17"/>
  <c r="E29" i="17"/>
  <c r="E28" i="17"/>
  <c r="A30" i="17"/>
  <c r="E30" i="17"/>
  <c r="E31" i="17"/>
  <c r="E32" i="17"/>
  <c r="D20" i="17"/>
  <c r="E20" i="17"/>
  <c r="D21" i="17"/>
  <c r="E21" i="17"/>
  <c r="D22" i="17"/>
  <c r="E22" i="17"/>
  <c r="D23" i="17"/>
  <c r="E23" i="17"/>
  <c r="D24" i="17"/>
  <c r="E24" i="17"/>
  <c r="E25" i="17"/>
  <c r="E34" i="17"/>
  <c r="A36" i="17"/>
  <c r="D36" i="17"/>
  <c r="E36" i="17"/>
  <c r="A37" i="17"/>
  <c r="D37" i="17"/>
  <c r="E37" i="17"/>
  <c r="E38" i="17"/>
  <c r="E40" i="17"/>
  <c r="E42" i="17"/>
  <c r="E44" i="17"/>
  <c r="E46" i="17"/>
  <c r="A39" i="15"/>
  <c r="E39" i="15"/>
  <c r="A41" i="15"/>
  <c r="E41" i="15"/>
  <c r="A38" i="15"/>
  <c r="E38" i="15"/>
  <c r="A40" i="15"/>
  <c r="E40" i="15"/>
  <c r="E42" i="15"/>
  <c r="D25" i="15"/>
  <c r="E25" i="15"/>
  <c r="D26" i="15"/>
  <c r="E26" i="15"/>
  <c r="D27" i="15"/>
  <c r="E27" i="15"/>
  <c r="D29" i="15"/>
  <c r="E29" i="15"/>
  <c r="D30" i="15"/>
  <c r="E30" i="15"/>
  <c r="D31" i="15"/>
  <c r="E31" i="15"/>
  <c r="D28" i="15"/>
  <c r="E28" i="15"/>
  <c r="D32" i="15"/>
  <c r="E32" i="15"/>
  <c r="D33" i="15"/>
  <c r="E33" i="15"/>
  <c r="D34" i="15"/>
  <c r="E34" i="15"/>
  <c r="E35" i="15"/>
  <c r="E44" i="15"/>
  <c r="A46" i="15"/>
  <c r="D46" i="15"/>
  <c r="E46" i="15"/>
  <c r="A47" i="15"/>
  <c r="D47" i="15"/>
  <c r="E47" i="15"/>
  <c r="E48" i="15"/>
  <c r="E50" i="15"/>
  <c r="E52" i="15"/>
  <c r="E54" i="15"/>
  <c r="E56" i="15"/>
  <c r="E57" i="30"/>
  <c r="A58" i="30"/>
  <c r="E58" i="30"/>
  <c r="A59" i="30"/>
  <c r="E59" i="30"/>
  <c r="E60" i="30"/>
  <c r="E61" i="30"/>
  <c r="D35" i="30"/>
  <c r="E35" i="30"/>
  <c r="D36" i="30"/>
  <c r="E36" i="30"/>
  <c r="D37" i="30"/>
  <c r="E37" i="30"/>
  <c r="D38" i="30"/>
  <c r="E38" i="30"/>
  <c r="D39" i="30"/>
  <c r="E39" i="30"/>
  <c r="D40" i="30"/>
  <c r="E40" i="30"/>
  <c r="D41" i="30"/>
  <c r="E41" i="30"/>
  <c r="D42" i="30"/>
  <c r="E42" i="30"/>
  <c r="D43" i="30"/>
  <c r="E43" i="30"/>
  <c r="D44" i="30"/>
  <c r="E44" i="30"/>
  <c r="D45" i="30"/>
  <c r="E45" i="30"/>
  <c r="D46" i="30"/>
  <c r="E46" i="30"/>
  <c r="D47" i="30"/>
  <c r="E47" i="30"/>
  <c r="D48" i="30"/>
  <c r="E48" i="30"/>
  <c r="D49" i="30"/>
  <c r="E49" i="30"/>
  <c r="D50" i="30"/>
  <c r="E50" i="30"/>
  <c r="D51" i="30"/>
  <c r="E51" i="30"/>
  <c r="D52" i="30"/>
  <c r="E52" i="30"/>
  <c r="D53" i="30"/>
  <c r="E53" i="30"/>
  <c r="E54" i="30"/>
  <c r="E63" i="30"/>
  <c r="D65" i="30"/>
  <c r="A65" i="30"/>
  <c r="E65" i="30"/>
  <c r="D66" i="30"/>
  <c r="A66" i="30"/>
  <c r="E66" i="30"/>
  <c r="E67" i="30"/>
  <c r="E68" i="30"/>
  <c r="E70" i="30"/>
  <c r="E72" i="30"/>
  <c r="E74" i="30"/>
  <c r="E76" i="30"/>
  <c r="D28" i="31"/>
  <c r="E28" i="31"/>
  <c r="D30" i="31"/>
  <c r="E30" i="31"/>
  <c r="D31" i="31"/>
  <c r="E31" i="31"/>
  <c r="D32" i="31"/>
  <c r="E32" i="31"/>
  <c r="D33" i="31"/>
  <c r="E33" i="31"/>
  <c r="D34" i="31"/>
  <c r="E34" i="31"/>
  <c r="D35" i="31"/>
  <c r="E35" i="31"/>
  <c r="D36" i="31"/>
  <c r="E36" i="31"/>
  <c r="D38" i="31"/>
  <c r="E38" i="31"/>
  <c r="D27" i="31"/>
  <c r="E27" i="31"/>
  <c r="D29" i="31"/>
  <c r="E29" i="31"/>
  <c r="D37" i="31"/>
  <c r="E37" i="31"/>
  <c r="E39" i="31"/>
  <c r="D42" i="31"/>
  <c r="E42" i="31"/>
  <c r="D43" i="31"/>
  <c r="A43" i="31"/>
  <c r="E43" i="31"/>
  <c r="E44" i="31"/>
  <c r="E46" i="31"/>
  <c r="A48" i="31"/>
  <c r="D48" i="31"/>
  <c r="E48" i="31"/>
  <c r="A49" i="31"/>
  <c r="D49" i="31"/>
  <c r="E49" i="31"/>
  <c r="E50" i="31"/>
  <c r="E52" i="31"/>
  <c r="E54" i="31"/>
  <c r="E56" i="31"/>
  <c r="E58" i="3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E16" i="1"/>
  <c r="D19" i="1"/>
  <c r="A19" i="1"/>
  <c r="E19" i="1"/>
  <c r="D20" i="1"/>
  <c r="E20" i="1"/>
  <c r="D21" i="1"/>
  <c r="A21" i="1"/>
  <c r="E21" i="1"/>
  <c r="D22" i="1"/>
  <c r="E22" i="1"/>
  <c r="E23" i="1"/>
  <c r="E25" i="1"/>
  <c r="D27" i="1"/>
  <c r="A27" i="1"/>
  <c r="E27" i="1"/>
  <c r="D28" i="1"/>
  <c r="E28" i="1"/>
  <c r="E29" i="1"/>
  <c r="E31" i="1"/>
  <c r="E33" i="1"/>
  <c r="E35" i="1"/>
  <c r="E37" i="1"/>
  <c r="A33" i="3"/>
  <c r="D33" i="3"/>
  <c r="E33" i="3"/>
  <c r="A32" i="3"/>
  <c r="E32" i="3"/>
  <c r="E34" i="3"/>
  <c r="D17" i="3"/>
  <c r="E17" i="3"/>
  <c r="D26" i="3"/>
  <c r="E26" i="3"/>
  <c r="D27" i="3"/>
  <c r="E27" i="3"/>
  <c r="D28" i="3"/>
  <c r="E28" i="3"/>
  <c r="D16" i="3"/>
  <c r="E16" i="3"/>
  <c r="D18" i="3"/>
  <c r="E18" i="3"/>
  <c r="D19" i="3"/>
  <c r="E19" i="3"/>
  <c r="D20" i="3"/>
  <c r="E20" i="3"/>
  <c r="D21" i="3"/>
  <c r="E21" i="3"/>
  <c r="D22" i="3"/>
  <c r="E22" i="3"/>
  <c r="D23" i="3"/>
  <c r="E23" i="3"/>
  <c r="D24" i="3"/>
  <c r="E24" i="3"/>
  <c r="D25" i="3"/>
  <c r="E25" i="3"/>
  <c r="E29" i="3"/>
  <c r="E36" i="3"/>
  <c r="A38" i="3"/>
  <c r="D38" i="3"/>
  <c r="E38" i="3"/>
  <c r="D39" i="3"/>
  <c r="E39" i="3"/>
  <c r="E40" i="3"/>
  <c r="E42" i="3"/>
  <c r="E44" i="3"/>
  <c r="E46" i="3"/>
  <c r="E48" i="3"/>
  <c r="D21" i="11"/>
  <c r="E21" i="11"/>
  <c r="D22" i="11"/>
  <c r="E22" i="11"/>
  <c r="D25" i="11"/>
  <c r="E25" i="11"/>
  <c r="D23" i="11"/>
  <c r="E23" i="11"/>
  <c r="D24" i="11"/>
  <c r="E24" i="11"/>
  <c r="E26" i="11"/>
  <c r="A29" i="11"/>
  <c r="E29" i="11"/>
  <c r="A32" i="11"/>
  <c r="B23" i="29"/>
  <c r="D32" i="11"/>
  <c r="E32" i="11"/>
  <c r="E31" i="11"/>
  <c r="E33" i="11"/>
  <c r="E35" i="11"/>
  <c r="A37" i="11"/>
  <c r="D37" i="11"/>
  <c r="E37" i="11"/>
  <c r="D38" i="11"/>
  <c r="E38" i="11"/>
  <c r="E39" i="11"/>
  <c r="E41" i="11"/>
  <c r="E43" i="11"/>
  <c r="E45" i="11"/>
  <c r="E47" i="11"/>
  <c r="A145" i="7"/>
  <c r="E145" i="7"/>
  <c r="A146" i="7"/>
  <c r="E146" i="7"/>
  <c r="E147" i="7"/>
  <c r="E148" i="7"/>
  <c r="D135" i="7"/>
  <c r="E135" i="7"/>
  <c r="D139" i="7"/>
  <c r="E139" i="7"/>
  <c r="D126" i="7"/>
  <c r="E126" i="7"/>
  <c r="D127" i="7"/>
  <c r="E127" i="7"/>
  <c r="D128" i="7"/>
  <c r="E128" i="7"/>
  <c r="D129" i="7"/>
  <c r="E129" i="7"/>
  <c r="D130" i="7"/>
  <c r="E130" i="7"/>
  <c r="D131" i="7"/>
  <c r="E131" i="7"/>
  <c r="D132" i="7"/>
  <c r="E132" i="7"/>
  <c r="D133" i="7"/>
  <c r="E133" i="7"/>
  <c r="D134" i="7"/>
  <c r="E134" i="7"/>
  <c r="D136" i="7"/>
  <c r="E136" i="7"/>
  <c r="D137" i="7"/>
  <c r="E137" i="7"/>
  <c r="D138" i="7"/>
  <c r="E138" i="7"/>
  <c r="D140" i="7"/>
  <c r="E140" i="7"/>
  <c r="D141" i="7"/>
  <c r="E141" i="7"/>
  <c r="E142" i="7"/>
  <c r="E150" i="7"/>
  <c r="A152" i="7"/>
  <c r="D152" i="7"/>
  <c r="E152" i="7"/>
  <c r="D153" i="7"/>
  <c r="E153" i="7"/>
  <c r="E154" i="7"/>
  <c r="E156" i="7"/>
  <c r="E158" i="7"/>
  <c r="E160" i="7"/>
  <c r="E162" i="7"/>
  <c r="D22" i="35"/>
  <c r="E22" i="35"/>
  <c r="D23" i="35"/>
  <c r="E23" i="35"/>
  <c r="D24" i="35"/>
  <c r="E24" i="35"/>
  <c r="D25" i="35"/>
  <c r="E25" i="35"/>
  <c r="E26" i="35"/>
  <c r="A30" i="35"/>
  <c r="E30" i="35"/>
  <c r="E29" i="35"/>
  <c r="E31" i="35"/>
  <c r="E32" i="35"/>
  <c r="E19" i="35"/>
  <c r="E34" i="35"/>
  <c r="A36" i="35"/>
  <c r="D36" i="35"/>
  <c r="E36" i="35"/>
  <c r="D37" i="35"/>
  <c r="A37" i="35"/>
  <c r="E37" i="35"/>
  <c r="E38" i="35"/>
  <c r="E40" i="35"/>
  <c r="E42" i="35"/>
  <c r="E44" i="35"/>
  <c r="E46" i="35"/>
  <c r="A35" i="8"/>
  <c r="E35" i="8"/>
  <c r="A36" i="8"/>
  <c r="E36" i="8"/>
  <c r="A37" i="8"/>
  <c r="E37" i="8"/>
  <c r="E38" i="8"/>
  <c r="D22" i="8"/>
  <c r="E22" i="8"/>
  <c r="D23" i="8"/>
  <c r="E23" i="8"/>
  <c r="D24" i="8"/>
  <c r="E24" i="8"/>
  <c r="D25" i="8"/>
  <c r="E25" i="8"/>
  <c r="D26" i="8"/>
  <c r="E26" i="8"/>
  <c r="D27" i="8"/>
  <c r="E27" i="8"/>
  <c r="D28" i="8"/>
  <c r="E28" i="8"/>
  <c r="D29" i="8"/>
  <c r="E29" i="8"/>
  <c r="D30" i="8"/>
  <c r="E30" i="8"/>
  <c r="D31" i="8"/>
  <c r="E31" i="8"/>
  <c r="E32" i="8"/>
  <c r="E40" i="8"/>
  <c r="D42" i="8"/>
  <c r="A42" i="8"/>
  <c r="E42" i="8"/>
  <c r="D43" i="8"/>
  <c r="E43" i="8"/>
  <c r="E44" i="8"/>
  <c r="E46" i="8"/>
  <c r="E48" i="8"/>
  <c r="E50" i="8"/>
  <c r="E52" i="8"/>
  <c r="D16" i="5"/>
  <c r="E16" i="5"/>
  <c r="D19" i="5"/>
  <c r="E19" i="5"/>
  <c r="D17" i="5"/>
  <c r="E17" i="5"/>
  <c r="D15" i="5"/>
  <c r="E15" i="5"/>
  <c r="D18" i="5"/>
  <c r="E18" i="5"/>
  <c r="E20" i="5"/>
  <c r="A23" i="5"/>
  <c r="E23" i="5"/>
  <c r="A24" i="5"/>
  <c r="E24" i="5"/>
  <c r="E25" i="5"/>
  <c r="E27" i="5"/>
  <c r="A29" i="5"/>
  <c r="E29" i="5"/>
  <c r="D30" i="5"/>
  <c r="E30" i="5"/>
  <c r="E31" i="5"/>
  <c r="E33" i="5"/>
  <c r="E35" i="5"/>
  <c r="E37" i="5"/>
  <c r="E39" i="5"/>
  <c r="D18" i="28"/>
  <c r="E18" i="28"/>
  <c r="D23" i="28"/>
  <c r="E23" i="28"/>
  <c r="D17" i="28"/>
  <c r="E17" i="28"/>
  <c r="D19" i="28"/>
  <c r="E19" i="28"/>
  <c r="D20" i="28"/>
  <c r="E20" i="28"/>
  <c r="D21" i="28"/>
  <c r="E21" i="28"/>
  <c r="D22" i="28"/>
  <c r="E22" i="28"/>
  <c r="D24" i="28"/>
  <c r="E24" i="28"/>
  <c r="E25" i="28"/>
  <c r="D28" i="28"/>
  <c r="A28" i="28"/>
  <c r="E28" i="28"/>
  <c r="D29" i="28"/>
  <c r="A29" i="28"/>
  <c r="E29" i="28"/>
  <c r="D30" i="28"/>
  <c r="E30" i="28"/>
  <c r="E31" i="28"/>
  <c r="E33" i="28"/>
  <c r="D35" i="28"/>
  <c r="A35" i="28"/>
  <c r="E35" i="28"/>
  <c r="D36" i="28"/>
  <c r="E36" i="28"/>
  <c r="E37" i="28"/>
  <c r="E38" i="28"/>
  <c r="E40" i="28"/>
  <c r="E42" i="28"/>
  <c r="E44" i="28"/>
  <c r="E46" i="28"/>
  <c r="K8" i="13"/>
  <c r="K9" i="13"/>
  <c r="K10" i="13"/>
  <c r="N10" i="13"/>
  <c r="K11" i="13"/>
  <c r="N11" i="13"/>
  <c r="K12" i="13"/>
  <c r="N12" i="13"/>
  <c r="K13" i="13"/>
  <c r="K14" i="13"/>
  <c r="N14" i="13"/>
  <c r="K15" i="13"/>
  <c r="N15" i="13"/>
  <c r="K16" i="13"/>
  <c r="N16" i="13"/>
  <c r="K17" i="13"/>
  <c r="N17" i="13"/>
  <c r="K18" i="13"/>
  <c r="N18" i="13"/>
  <c r="N19" i="13"/>
  <c r="A5" i="8"/>
  <c r="A30" i="11"/>
  <c r="A44" i="31"/>
  <c r="A32" i="34"/>
  <c r="G11" i="1"/>
  <c r="G8" i="1"/>
  <c r="D32" i="3"/>
  <c r="K26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7" i="12"/>
  <c r="G31" i="10"/>
  <c r="G28" i="10"/>
  <c r="G32" i="10"/>
  <c r="G11" i="10"/>
  <c r="G39" i="10"/>
  <c r="G33" i="10"/>
  <c r="G37" i="10"/>
  <c r="G24" i="10"/>
  <c r="G14" i="10"/>
  <c r="G13" i="10"/>
  <c r="G12" i="10"/>
  <c r="G15" i="10"/>
  <c r="G41" i="10"/>
  <c r="G36" i="10"/>
  <c r="G35" i="10"/>
  <c r="G34" i="10"/>
  <c r="G30" i="10"/>
  <c r="G29" i="10"/>
  <c r="G26" i="10"/>
  <c r="G23" i="10"/>
  <c r="G22" i="10"/>
  <c r="G20" i="10"/>
  <c r="G19" i="10"/>
  <c r="G18" i="10"/>
  <c r="G16" i="10"/>
  <c r="G17" i="10"/>
  <c r="D32" i="13"/>
  <c r="E164" i="7"/>
  <c r="F35" i="10"/>
  <c r="E39" i="1"/>
  <c r="F11" i="10"/>
  <c r="E78" i="30"/>
  <c r="F12" i="10"/>
  <c r="E60" i="31"/>
  <c r="F13" i="10"/>
  <c r="E54" i="8"/>
  <c r="F14" i="10"/>
  <c r="E58" i="15"/>
  <c r="F15" i="10"/>
  <c r="F16" i="10"/>
  <c r="E48" i="17"/>
  <c r="F17" i="10"/>
  <c r="E44" i="19"/>
  <c r="F18" i="10"/>
  <c r="E45" i="20"/>
  <c r="F19" i="10"/>
  <c r="E55" i="21"/>
  <c r="F20" i="10"/>
  <c r="E62" i="33"/>
  <c r="F22" i="10"/>
  <c r="E48" i="34"/>
  <c r="F23" i="10"/>
  <c r="E42" i="22"/>
  <c r="F24" i="10"/>
  <c r="E59" i="24"/>
  <c r="F26" i="10"/>
  <c r="E45" i="26"/>
  <c r="F28" i="10"/>
  <c r="E50" i="27"/>
  <c r="F29" i="10"/>
  <c r="E48" i="28"/>
  <c r="F30" i="10"/>
  <c r="A32" i="13"/>
  <c r="E32" i="13"/>
  <c r="E49" i="13"/>
  <c r="F31" i="10"/>
  <c r="E42" i="12"/>
  <c r="F32" i="10"/>
  <c r="E50" i="3"/>
  <c r="F33" i="10"/>
  <c r="E48" i="35"/>
  <c r="F34" i="10"/>
  <c r="E49" i="11"/>
  <c r="F36" i="10"/>
  <c r="E76" i="6"/>
  <c r="F37" i="10"/>
  <c r="E41" i="5"/>
  <c r="F39" i="10"/>
  <c r="E106" i="9"/>
  <c r="F41" i="10"/>
  <c r="D49" i="24"/>
  <c r="D41" i="24"/>
  <c r="B12" i="10"/>
  <c r="A12" i="10"/>
  <c r="A41" i="24"/>
  <c r="E41" i="24"/>
  <c r="E49" i="24"/>
  <c r="A10" i="27"/>
  <c r="A13" i="17"/>
  <c r="A10" i="18"/>
  <c r="A9" i="19"/>
  <c r="A10" i="20"/>
  <c r="D48" i="35"/>
  <c r="A32" i="35"/>
  <c r="E1" i="35"/>
  <c r="K9" i="12"/>
  <c r="D48" i="34"/>
  <c r="A105" i="7"/>
  <c r="A90" i="9"/>
  <c r="D49" i="11"/>
  <c r="L9" i="31"/>
  <c r="L10" i="31"/>
  <c r="K9" i="31"/>
  <c r="K10" i="31"/>
  <c r="J10" i="31"/>
  <c r="I9" i="31"/>
  <c r="I10" i="31"/>
  <c r="H10" i="31"/>
  <c r="M11" i="30"/>
  <c r="L11" i="30"/>
  <c r="K11" i="30"/>
  <c r="J11" i="30"/>
  <c r="B29" i="10"/>
  <c r="C39" i="10"/>
  <c r="C33" i="10"/>
  <c r="C32" i="10"/>
  <c r="C31" i="10"/>
  <c r="B39" i="10"/>
  <c r="D62" i="33"/>
  <c r="D42" i="22"/>
  <c r="D42" i="12"/>
  <c r="A46" i="33"/>
  <c r="E1" i="33"/>
  <c r="E1" i="32"/>
  <c r="K10" i="12"/>
  <c r="D60" i="31"/>
  <c r="D78" i="30"/>
  <c r="A61" i="30"/>
  <c r="E1" i="30"/>
  <c r="E1" i="9"/>
  <c r="E1" i="6"/>
  <c r="A61" i="6"/>
  <c r="E1" i="4"/>
  <c r="A30" i="4"/>
  <c r="E1" i="12"/>
  <c r="A26" i="12"/>
  <c r="E1" i="13"/>
  <c r="E18" i="13"/>
  <c r="A33" i="13"/>
  <c r="D49" i="13"/>
  <c r="E1" i="5"/>
  <c r="A25" i="5"/>
  <c r="D41" i="5"/>
  <c r="E1" i="3"/>
  <c r="A34" i="3"/>
  <c r="D50" i="3"/>
  <c r="E1" i="11"/>
  <c r="A33" i="11"/>
  <c r="E1" i="7"/>
  <c r="A9" i="7"/>
  <c r="E9" i="7"/>
  <c r="A148" i="7"/>
  <c r="D164" i="7"/>
  <c r="E1" i="8"/>
  <c r="A38" i="8"/>
  <c r="D54" i="8"/>
  <c r="E1" i="28"/>
  <c r="A31" i="28"/>
  <c r="D48" i="28"/>
  <c r="E1" i="27"/>
  <c r="A34" i="27"/>
  <c r="D50" i="27"/>
  <c r="E1" i="26"/>
  <c r="A29" i="26"/>
  <c r="D45" i="26"/>
  <c r="E1" i="25"/>
  <c r="E1" i="24"/>
  <c r="A42" i="24"/>
  <c r="D59" i="24"/>
  <c r="E1" i="23"/>
  <c r="E1" i="22"/>
  <c r="A26" i="22"/>
  <c r="E1" i="21"/>
  <c r="A39" i="21"/>
  <c r="D55" i="21"/>
  <c r="E1" i="20"/>
  <c r="A29" i="20"/>
  <c r="D45" i="20"/>
  <c r="E1" i="19"/>
  <c r="A28" i="19"/>
  <c r="D44" i="19"/>
  <c r="E1" i="18"/>
  <c r="A29" i="18"/>
  <c r="E45" i="18"/>
  <c r="D45" i="18"/>
  <c r="E1" i="17"/>
  <c r="A32" i="17"/>
  <c r="D48" i="17"/>
  <c r="E1" i="15"/>
  <c r="A42" i="15"/>
  <c r="D58" i="15"/>
  <c r="E1" i="1"/>
  <c r="A23" i="1"/>
  <c r="E3" i="10"/>
  <c r="E47" i="25"/>
  <c r="D47" i="25"/>
  <c r="F27" i="10"/>
  <c r="A31" i="25"/>
  <c r="G27" i="10"/>
  <c r="G25" i="10"/>
  <c r="E62" i="23"/>
  <c r="F25" i="10"/>
  <c r="D62" i="23"/>
  <c r="A45" i="23"/>
  <c r="A24" i="32"/>
  <c r="E46" i="4"/>
  <c r="F38" i="10"/>
  <c r="F42" i="10"/>
  <c r="F44" i="10"/>
  <c r="F53" i="10"/>
  <c r="F56" i="10"/>
  <c r="F59" i="10"/>
  <c r="G38" i="10"/>
  <c r="G44" i="10"/>
  <c r="D46" i="4"/>
</calcChain>
</file>

<file path=xl/sharedStrings.xml><?xml version="1.0" encoding="utf-8"?>
<sst xmlns="http://schemas.openxmlformats.org/spreadsheetml/2006/main" count="2771" uniqueCount="985">
  <si>
    <t>QUAN</t>
  </si>
  <si>
    <t>SIZE</t>
  </si>
  <si>
    <t>DESCRIPTION</t>
  </si>
  <si>
    <t>UNIT</t>
  </si>
  <si>
    <t>EXTENSION</t>
  </si>
  <si>
    <t>TOTAL</t>
  </si>
  <si>
    <t>15G</t>
  </si>
  <si>
    <t>5G</t>
  </si>
  <si>
    <t>1G</t>
  </si>
  <si>
    <t>CU YDS</t>
  </si>
  <si>
    <t>SQ FT</t>
  </si>
  <si>
    <t>SHRUBS</t>
  </si>
  <si>
    <t>TRACTOR</t>
  </si>
  <si>
    <t>HRS</t>
  </si>
  <si>
    <t>HAND GRADING</t>
  </si>
  <si>
    <t>EQUIPMENT</t>
  </si>
  <si>
    <t>WEEDEATERS</t>
  </si>
  <si>
    <t>DUMP TRUCK</t>
  </si>
  <si>
    <t>TOTAL LABOR AND EQUIPMENT</t>
  </si>
  <si>
    <t>OVERHEAD RECOVERY ON HOURS ONLY</t>
  </si>
  <si>
    <t>DUMP FEES</t>
  </si>
  <si>
    <t>TOTAL COST</t>
  </si>
  <si>
    <t>DUMP TRUCK DRIVER</t>
  </si>
  <si>
    <t>TAX</t>
  </si>
  <si>
    <t>TOTAL MATERIAL</t>
  </si>
  <si>
    <t>LABOR</t>
  </si>
  <si>
    <t>TOTAL EQUIPMENT</t>
  </si>
  <si>
    <t>TOTAL LABOR</t>
  </si>
  <si>
    <t>TOTAL MATERIAL, LABOR AND EQUIPMENT</t>
  </si>
  <si>
    <t>TOPSOIL</t>
  </si>
  <si>
    <t>SOIL PREPARATION AND TOPSOIL</t>
  </si>
  <si>
    <t>LBS</t>
  </si>
  <si>
    <t>TRACTOR ROTOTILL</t>
  </si>
  <si>
    <t>GRADE TRACTOR</t>
  </si>
  <si>
    <t>GRADE LABOR</t>
  </si>
  <si>
    <t>RENTAL EQUIPMENT (TRENCHER)</t>
  </si>
  <si>
    <t>TOTAL SOIL PREPARATION</t>
  </si>
  <si>
    <t>BARK MULCH</t>
  </si>
  <si>
    <t xml:space="preserve">BARK  </t>
  </si>
  <si>
    <t>SPREAD TRACTOR</t>
  </si>
  <si>
    <t>TOTAL BARK MULCH</t>
  </si>
  <si>
    <t>PLANTING</t>
  </si>
  <si>
    <t>SPECIALTY SHRUBS</t>
  </si>
  <si>
    <t>PERENNIALS</t>
  </si>
  <si>
    <t>VINES</t>
  </si>
  <si>
    <t>FLATS</t>
  </si>
  <si>
    <t xml:space="preserve">COLOR </t>
  </si>
  <si>
    <t>BOXES</t>
  </si>
  <si>
    <t>SACS</t>
  </si>
  <si>
    <t>RONSTAR</t>
  </si>
  <si>
    <t>ROLLS</t>
  </si>
  <si>
    <t>JUTE NETTING PLUS STAPLES</t>
  </si>
  <si>
    <t>5G PLANT</t>
  </si>
  <si>
    <t>1G PLANT</t>
  </si>
  <si>
    <t>FLATS PLANT</t>
  </si>
  <si>
    <t>JUTE NETTING</t>
  </si>
  <si>
    <t>STAKING</t>
  </si>
  <si>
    <t>24B</t>
  </si>
  <si>
    <t>24B TREE</t>
  </si>
  <si>
    <t>15G TREE</t>
  </si>
  <si>
    <t xml:space="preserve"> </t>
  </si>
  <si>
    <t>CONCRETE / ASPHALT BREAKING</t>
  </si>
  <si>
    <t>IRRIGATION</t>
  </si>
  <si>
    <t>RB 1806 WITH NOZZLE</t>
  </si>
  <si>
    <t>MARLEX ST EL</t>
  </si>
  <si>
    <t>ST 90 EL</t>
  </si>
  <si>
    <t>1/2 X CLOSE NIPPLE</t>
  </si>
  <si>
    <t>TOTAL RB1806</t>
  </si>
  <si>
    <t>LF</t>
  </si>
  <si>
    <t xml:space="preserve">1 IN. </t>
  </si>
  <si>
    <t>VALVES</t>
  </si>
  <si>
    <t>1 X 3 SCH 80 NIPPLE</t>
  </si>
  <si>
    <t>1 IN. SCH80 90 EL</t>
  </si>
  <si>
    <t>1 IN. MA</t>
  </si>
  <si>
    <t>1419 VALVE BOX</t>
  </si>
  <si>
    <t>TEFLON TAPE</t>
  </si>
  <si>
    <t>TOTAL VALVES</t>
  </si>
  <si>
    <t>BFP</t>
  </si>
  <si>
    <t>FEBCO 825Y-BV</t>
  </si>
  <si>
    <t>30" NIP</t>
  </si>
  <si>
    <t>12" NIP</t>
  </si>
  <si>
    <t>4" NIP</t>
  </si>
  <si>
    <t>UNIONS</t>
  </si>
  <si>
    <t>90 ELL</t>
  </si>
  <si>
    <t>FA PVC</t>
  </si>
  <si>
    <t>TOTAL BFP</t>
  </si>
  <si>
    <t>HOSE BIBS</t>
  </si>
  <si>
    <t>36" GI NIP</t>
  </si>
  <si>
    <t>GI 90 ELL</t>
  </si>
  <si>
    <t>CONCRETE</t>
  </si>
  <si>
    <t>TOTAL HOSE BIBS</t>
  </si>
  <si>
    <t>WIRE</t>
  </si>
  <si>
    <t>18 GAUGE (MULTI-STRAND)</t>
  </si>
  <si>
    <t>14 GAUGE (SINGLE STRAND)</t>
  </si>
  <si>
    <t>WIRE NUTS</t>
  </si>
  <si>
    <t>SPLICE BOXES</t>
  </si>
  <si>
    <t>TOTAL WIRE</t>
  </si>
  <si>
    <t>PIPE</t>
  </si>
  <si>
    <t>SCH 40 MAINLINE</t>
  </si>
  <si>
    <t>TOTAL PIPE</t>
  </si>
  <si>
    <t>FITTINGS (55% OF PIPE TOTAL)</t>
  </si>
  <si>
    <t>CONTROLLER</t>
  </si>
  <si>
    <t>MAINLINE</t>
  </si>
  <si>
    <t>PLUMBING SYSTEMS</t>
  </si>
  <si>
    <t>MACHINE TRENCHING( WALK BEHIND)</t>
  </si>
  <si>
    <t>HAND TRENCHING</t>
  </si>
  <si>
    <t>CLEAN TRENCHES</t>
  </si>
  <si>
    <t>BACKFILL TRACTOR</t>
  </si>
  <si>
    <t>BACKFILL HAND</t>
  </si>
  <si>
    <t>FINE TUNE (2 TIMES)</t>
  </si>
  <si>
    <t>TOTAL IRRIGATION</t>
  </si>
  <si>
    <t>DRAINAGE</t>
  </si>
  <si>
    <t>4 IN" PVC DRAINLINE (SOLID)</t>
  </si>
  <si>
    <t>TRACK DRAIN</t>
  </si>
  <si>
    <t>CATCH BASINS WITH GRATES</t>
  </si>
  <si>
    <t>DROP INLETS WITH GRATES</t>
  </si>
  <si>
    <t>FILTER FABRIC</t>
  </si>
  <si>
    <t>STAPLES</t>
  </si>
  <si>
    <t>MACHINE TRENCHING ( WALK BEHIND)</t>
  </si>
  <si>
    <t>FIT PIPE</t>
  </si>
  <si>
    <t>BACKFILL AND LEVEL WITH WITH ROCK</t>
  </si>
  <si>
    <t>SET CATCH BASINS</t>
  </si>
  <si>
    <t>SET DROP INLETS</t>
  </si>
  <si>
    <t>LAY FILTER FABRIC</t>
  </si>
  <si>
    <t>TOTAL DRAINAGE</t>
  </si>
  <si>
    <t>RB 1804 WITH NOZZLE</t>
  </si>
  <si>
    <t>RB 1812 WITH NOZZLE</t>
  </si>
  <si>
    <t>TOTAL RB1812</t>
  </si>
  <si>
    <t>1/4 INCH TUBING</t>
  </si>
  <si>
    <t>BARBED CONNECTORS</t>
  </si>
  <si>
    <t>TOTAL MAXI-JETS</t>
  </si>
  <si>
    <t>HUNTER PGM ROTORS</t>
  </si>
  <si>
    <t>TOTAL HUNTER PGM ROTORS</t>
  </si>
  <si>
    <t>ANTI SIPHON VALVES</t>
  </si>
  <si>
    <t>FITTINGS</t>
  </si>
  <si>
    <t>TOTAL ANTI-SIPHON VALVES</t>
  </si>
  <si>
    <t>POLY DRIP SYSTEM</t>
  </si>
  <si>
    <t>WYE FILTER</t>
  </si>
  <si>
    <t>SENNINGER 30 PSI PRESSURE REDUCER</t>
  </si>
  <si>
    <t>VORTEX EMITTERS</t>
  </si>
  <si>
    <t>JUTE STAPLES</t>
  </si>
  <si>
    <t>TOTAL POLY DRIP SYSTEM</t>
  </si>
  <si>
    <t>DRIP TUBE TRENCHING AND BACKFILLING</t>
  </si>
  <si>
    <t>RENTAL TRENCHER</t>
  </si>
  <si>
    <t>MOVE AND SPREAD TOPSOIL TRACTOR</t>
  </si>
  <si>
    <t>MOVE AND SPREAD TOPSOIL LABOR</t>
  </si>
  <si>
    <t>WALK BEHIND ROTOTILL</t>
  </si>
  <si>
    <t>HAND TILL</t>
  </si>
  <si>
    <t>RENTAL EQUIPMENT (ROTOTILLER)</t>
  </si>
  <si>
    <t>STUMP GRINDING</t>
  </si>
  <si>
    <t>SOD</t>
  </si>
  <si>
    <t>SHORT LOAD CHARGE</t>
  </si>
  <si>
    <t>LAY SOD</t>
  </si>
  <si>
    <t>CLEAN-UP</t>
  </si>
  <si>
    <t>RENTAL EQUIPMENT (TILLER)</t>
  </si>
  <si>
    <t>TOTAL SOD</t>
  </si>
  <si>
    <t>LIGHTING</t>
  </si>
  <si>
    <t>MATERIAL</t>
  </si>
  <si>
    <t>EA</t>
  </si>
  <si>
    <t>TOTAL RB1804</t>
  </si>
  <si>
    <t>TOTAL PLANTING</t>
  </si>
  <si>
    <t>RECAP SHEET</t>
  </si>
  <si>
    <t>TOTAL LABOR HOURS</t>
  </si>
  <si>
    <t>TOTAL OVERHEAD RECOVERY</t>
  </si>
  <si>
    <t>TOTAL PROFIT</t>
  </si>
  <si>
    <t>GRAND TOTAL</t>
  </si>
  <si>
    <t>TREE / PLANT REMOVAL</t>
  </si>
  <si>
    <t>TOTAL DEMOLITION</t>
  </si>
  <si>
    <t>SPECIALTY TREES</t>
  </si>
  <si>
    <t>TREE</t>
  </si>
  <si>
    <t>SPECIALTY TREE</t>
  </si>
  <si>
    <t>PRUNING</t>
  </si>
  <si>
    <t>RB XERI-POP</t>
  </si>
  <si>
    <t>WALL REMOVAL</t>
  </si>
  <si>
    <t>PLAYGROUND BARK</t>
  </si>
  <si>
    <t>HEADERBOARD</t>
  </si>
  <si>
    <t>STAKES</t>
  </si>
  <si>
    <t>NAILS</t>
  </si>
  <si>
    <t>TRENCH</t>
  </si>
  <si>
    <t>INSTALL HEADER</t>
  </si>
  <si>
    <t>SKILSAW</t>
  </si>
  <si>
    <t>TOTAL HEADERBOARD</t>
  </si>
  <si>
    <t>12-2 WIRE</t>
  </si>
  <si>
    <t>TIMERS</t>
  </si>
  <si>
    <t>110V ELECTRICAL BOX EXTENSION</t>
  </si>
  <si>
    <t>BUBBLE COVER</t>
  </si>
  <si>
    <t xml:space="preserve">CONDUIT  </t>
  </si>
  <si>
    <t xml:space="preserve">CONDUIT FITTINGS </t>
  </si>
  <si>
    <t>110V WIRE</t>
  </si>
  <si>
    <t>TRENCH FOR WIRE</t>
  </si>
  <si>
    <t>INSTALL HOME RUN WIRES</t>
  </si>
  <si>
    <t>INSTALL HUBS</t>
  </si>
  <si>
    <t>INSTALL WELL LIGHT FIXTURES</t>
  </si>
  <si>
    <t xml:space="preserve">INSTALL TRANSFORMER </t>
  </si>
  <si>
    <t>CONNECT LIGHTS TO TAPS</t>
  </si>
  <si>
    <t>TOTAL LIGHTS</t>
  </si>
  <si>
    <t>.</t>
  </si>
  <si>
    <t>CORE DRILL</t>
  </si>
  <si>
    <t>COBBLE</t>
  </si>
  <si>
    <t>DELIVERY</t>
  </si>
  <si>
    <t>FINISH GRADING (500-1000 sf/Mhr)</t>
  </si>
  <si>
    <t>T</t>
  </si>
  <si>
    <t>COUP</t>
  </si>
  <si>
    <t>END CAPS</t>
  </si>
  <si>
    <t>FITTINGS FROM VALVE TO POLY</t>
  </si>
  <si>
    <t>1 / 4 BARBED CONNECTORS</t>
  </si>
  <si>
    <t>1 / 4 SPAGHETTI TUBING</t>
  </si>
  <si>
    <t>12 IN. ROUND VALVE BOX</t>
  </si>
  <si>
    <t>FITTINGS (65% OF PIPE TOTAL)</t>
  </si>
  <si>
    <t>36B</t>
  </si>
  <si>
    <t>36B TREE</t>
  </si>
  <si>
    <t>RENTAL EQUIPMENT (TRACTOR)</t>
  </si>
  <si>
    <t>TOTAL COBBLE</t>
  </si>
  <si>
    <t>TOTAL CONTINGENCY</t>
  </si>
  <si>
    <t>TOTAL DECOMPOSED GRANITE PATH</t>
  </si>
  <si>
    <t>RENTAL VIBER PLATE</t>
  </si>
  <si>
    <t>TOTAL MATERIAL LABOR AND EQUIPMENT</t>
  </si>
  <si>
    <t xml:space="preserve">SKILSAW </t>
  </si>
  <si>
    <t>COMPACT</t>
  </si>
  <si>
    <t>INSTALL GRANITE / GRAVEL</t>
  </si>
  <si>
    <t>EXCAVATE AND GRADE</t>
  </si>
  <si>
    <t>REBAR</t>
  </si>
  <si>
    <t>DECOMPOSED GRANITE PATH</t>
  </si>
  <si>
    <t>DG</t>
  </si>
  <si>
    <t>AMENDMENT MOVING</t>
  </si>
  <si>
    <t>funny pipe</t>
  </si>
  <si>
    <t>8/2 WIRE</t>
  </si>
  <si>
    <t xml:space="preserve">CONCRETE BLOCK WALL </t>
  </si>
  <si>
    <t>QUANTITY</t>
  </si>
  <si>
    <t>SHORT LOAD</t>
  </si>
  <si>
    <t>STAKES 3 FT</t>
  </si>
  <si>
    <t>STEEL #4</t>
  </si>
  <si>
    <t>8 X 8 X 16 BLOCK</t>
  </si>
  <si>
    <t>MORTAR</t>
  </si>
  <si>
    <t>CEMENT</t>
  </si>
  <si>
    <t>GROUT</t>
  </si>
  <si>
    <t>HARDWARE</t>
  </si>
  <si>
    <t xml:space="preserve">EXCAVATE HILL TRACTOR </t>
  </si>
  <si>
    <t xml:space="preserve">EXCAVATE HILL LABOR </t>
  </si>
  <si>
    <t>EXCAVATE FOOTING</t>
  </si>
  <si>
    <t>SET FORMS</t>
  </si>
  <si>
    <t>SET STEEL</t>
  </si>
  <si>
    <t>POUR FOOTING</t>
  </si>
  <si>
    <t>LAY BLOCK</t>
  </si>
  <si>
    <t>GROUT BLOCK</t>
  </si>
  <si>
    <t>SKILSAW WITH DIAMOND BLADE</t>
  </si>
  <si>
    <t>RENTAL STINGER</t>
  </si>
  <si>
    <t>TOTAL CONCRETE BLOCK WALL</t>
  </si>
  <si>
    <t>COLOR</t>
  </si>
  <si>
    <t xml:space="preserve">TOTAL </t>
  </si>
  <si>
    <t>SET CAP</t>
  </si>
  <si>
    <t>RENTAL BRICK SAW</t>
  </si>
  <si>
    <t xml:space="preserve">BRICK  </t>
  </si>
  <si>
    <t>WALL TIES</t>
  </si>
  <si>
    <t>SET WALL TIES</t>
  </si>
  <si>
    <t>LAY BRICK LABOR</t>
  </si>
  <si>
    <t>CUT BRICK LABOR</t>
  </si>
  <si>
    <t>TOTAL BRICK FLAT</t>
  </si>
  <si>
    <t>BRICK FACE</t>
  </si>
  <si>
    <t>BRICKS</t>
  </si>
  <si>
    <t>LAY BRICK</t>
  </si>
  <si>
    <t>CUT BRICK</t>
  </si>
  <si>
    <t>TOTAL BRICK FACE</t>
  </si>
  <si>
    <t>BRICK BANDS</t>
  </si>
  <si>
    <t xml:space="preserve">CUT BRICK </t>
  </si>
  <si>
    <t>TOTAL BRICK BANDS</t>
  </si>
  <si>
    <t>BRICK CAP (DOUBLE BULLNOSE)</t>
  </si>
  <si>
    <t>LAY CAP STONES</t>
  </si>
  <si>
    <t>TOTAL BRICK CAP</t>
  </si>
  <si>
    <t>DFPT WALL</t>
  </si>
  <si>
    <t>MATERIALS</t>
  </si>
  <si>
    <t>WALL</t>
  </si>
  <si>
    <t>4 X 4 DFPT POSTS</t>
  </si>
  <si>
    <t>2 X 12 PT</t>
  </si>
  <si>
    <t>CONCRETE DRY SACK</t>
  </si>
  <si>
    <t>DRAIN PIPE PERFORATED</t>
  </si>
  <si>
    <t>TONS</t>
  </si>
  <si>
    <t>2 x 6 RWD S4S CAP</t>
  </si>
  <si>
    <t>EXCAVATE TRACTOR</t>
  </si>
  <si>
    <t>EXCAVATE LABOR</t>
  </si>
  <si>
    <t>LAYOUT</t>
  </si>
  <si>
    <t>DIG HOLES TRACTOR</t>
  </si>
  <si>
    <t>DIG HOLES LABOR</t>
  </si>
  <si>
    <t>SET POSTS</t>
  </si>
  <si>
    <t>SET BOARDS</t>
  </si>
  <si>
    <t xml:space="preserve">SET DRAIN </t>
  </si>
  <si>
    <t>BACKFILL WITH DRAIN ROCK TRACTOR</t>
  </si>
  <si>
    <t>BACKFILL WITH DRAIN ROCK LABOR</t>
  </si>
  <si>
    <t>CLEAN UP</t>
  </si>
  <si>
    <t>TOTAL DFPT WALL</t>
  </si>
  <si>
    <t>MOSS ROCK WALL</t>
  </si>
  <si>
    <t xml:space="preserve">STONE </t>
  </si>
  <si>
    <t>SACKS</t>
  </si>
  <si>
    <t xml:space="preserve">TOTAL  </t>
  </si>
  <si>
    <t>MOVE STONES</t>
  </si>
  <si>
    <t>SET STONES AND BACKFILL</t>
  </si>
  <si>
    <t>RENTAL-COMPACTOR</t>
  </si>
  <si>
    <t>TOTAL DRY STACK MOSS ROCK WALL</t>
  </si>
  <si>
    <t>PAVERS</t>
  </si>
  <si>
    <t>BASE ROCK</t>
  </si>
  <si>
    <t>SAND</t>
  </si>
  <si>
    <t>SNAP EDGE</t>
  </si>
  <si>
    <t>SCREEDS</t>
  </si>
  <si>
    <t>SPREAD BASE ROCK TRACTOR</t>
  </si>
  <si>
    <t>SPREAD BASE ROCK LABOR</t>
  </si>
  <si>
    <t>COMPACT BASE ROCK ROLLER</t>
  </si>
  <si>
    <t>COMPACT BASE ROCK LABOR</t>
  </si>
  <si>
    <t>SPREAD SAND TRACTOR</t>
  </si>
  <si>
    <t>SPREAD SAND LABOR</t>
  </si>
  <si>
    <t>SET SNAP EDGE / INCLUDING LAYOUT</t>
  </si>
  <si>
    <t xml:space="preserve">LAY PAVERS </t>
  </si>
  <si>
    <t>CUT PAVERS</t>
  </si>
  <si>
    <t>SAND FINISH PAVERS</t>
  </si>
  <si>
    <t>COMPACT FINISHED PAVERS</t>
  </si>
  <si>
    <t>MOVE PAVERS</t>
  </si>
  <si>
    <t>SKIL SAW W/ DIAMOND BLADE</t>
  </si>
  <si>
    <t>RENTAL EQUIPMENT (VIBER PLATE)</t>
  </si>
  <si>
    <t>RENTAL ROLLER</t>
  </si>
  <si>
    <t>TOTAL PAVERS</t>
  </si>
  <si>
    <t>STONE ON SAND</t>
  </si>
  <si>
    <t xml:space="preserve">STONE  </t>
  </si>
  <si>
    <t>PLANTS</t>
  </si>
  <si>
    <t>DG JOINT FILLER</t>
  </si>
  <si>
    <t>SET SNAP EDGE</t>
  </si>
  <si>
    <t xml:space="preserve">LAY STONE </t>
  </si>
  <si>
    <t>CUT STONE</t>
  </si>
  <si>
    <t>SAND FINISH STONES</t>
  </si>
  <si>
    <t>RE-PLANT</t>
  </si>
  <si>
    <t>TOTALSTONE ON SAND</t>
  </si>
  <si>
    <t>STONE FLATWORK</t>
  </si>
  <si>
    <t>LAY STONE</t>
  </si>
  <si>
    <t>CUT STONE LABOR</t>
  </si>
  <si>
    <t>TOTAL STONE FLATWORK</t>
  </si>
  <si>
    <t>STONE  FACE</t>
  </si>
  <si>
    <t>TOTAL STONE FACE</t>
  </si>
  <si>
    <t>VERSALOCK BLOCK WALL (2 FEET HIGH)</t>
  </si>
  <si>
    <t>BLOCKS WITH PINS</t>
  </si>
  <si>
    <t>GEO GRID</t>
  </si>
  <si>
    <t>MIRDRAIN</t>
  </si>
  <si>
    <t>EXCAVATE FOOTING LABOR</t>
  </si>
  <si>
    <t>LAY BASE AND COMPACT</t>
  </si>
  <si>
    <t>SET BLOCKS</t>
  </si>
  <si>
    <t>SET CAP STONE</t>
  </si>
  <si>
    <t>SET DRAIN</t>
  </si>
  <si>
    <t>BACKFILL SOIL TRACTOR</t>
  </si>
  <si>
    <t>BACKFILL SOIL LABOR</t>
  </si>
  <si>
    <t>RENTAL EQUIPMENT (VIBERPLATE)</t>
  </si>
  <si>
    <t>TOTAL VERSALOCK WALL</t>
  </si>
  <si>
    <t>STUCCO</t>
  </si>
  <si>
    <t>STUCCO FINISH COAT</t>
  </si>
  <si>
    <t>PAPER BACK LATH</t>
  </si>
  <si>
    <t>CORNERS</t>
  </si>
  <si>
    <t>SET PAPER BACK LATH</t>
  </si>
  <si>
    <t>SCRATCH COAT</t>
  </si>
  <si>
    <t>BROWN COAT</t>
  </si>
  <si>
    <t>FINISH COAT</t>
  </si>
  <si>
    <t>MIXER</t>
  </si>
  <si>
    <t>TOTAL STUCCO</t>
  </si>
  <si>
    <t>Block Wall</t>
  </si>
  <si>
    <t>Brick flat</t>
  </si>
  <si>
    <t>Brick Band</t>
  </si>
  <si>
    <t>Brick Cap</t>
  </si>
  <si>
    <t>Pressure Treated Retaining Wall</t>
  </si>
  <si>
    <t>Pavers</t>
  </si>
  <si>
    <t>Stone on Sand</t>
  </si>
  <si>
    <t>Stone Flat work</t>
  </si>
  <si>
    <t>Stone Facing</t>
  </si>
  <si>
    <t>Versa block wall</t>
  </si>
  <si>
    <t>CONCRETE FOOTING (length of wall*1)*depth/27</t>
  </si>
  <si>
    <t>Length</t>
  </si>
  <si>
    <t>Height</t>
  </si>
  <si>
    <t>Demolition</t>
  </si>
  <si>
    <t>Drainage</t>
  </si>
  <si>
    <t>Irrigation</t>
  </si>
  <si>
    <t>Headerboard</t>
  </si>
  <si>
    <t>Soil Prep and Grading</t>
  </si>
  <si>
    <t>Decomposed Granite</t>
  </si>
  <si>
    <t>Cobble</t>
  </si>
  <si>
    <t>Sod</t>
  </si>
  <si>
    <t>Planting</t>
  </si>
  <si>
    <t>Lighting</t>
  </si>
  <si>
    <t>pieces</t>
  </si>
  <si>
    <t>DelMare</t>
  </si>
  <si>
    <t>Demi Lite</t>
  </si>
  <si>
    <t>DiamantePiccolo</t>
  </si>
  <si>
    <t>PiattinoVestito</t>
  </si>
  <si>
    <t>SaguaroPetite</t>
  </si>
  <si>
    <t>CaloreMasso</t>
  </si>
  <si>
    <t>MacchiUltimo</t>
  </si>
  <si>
    <t>RotondoLuna</t>
  </si>
  <si>
    <t>SpuntareIntimo</t>
  </si>
  <si>
    <t>ViteLume</t>
  </si>
  <si>
    <t>Trellis Solare</t>
  </si>
  <si>
    <t>LunaSonora</t>
  </si>
  <si>
    <t>Wire Connectors</t>
  </si>
  <si>
    <t>Funny pipe</t>
  </si>
  <si>
    <t>4" Perf. Pipe</t>
  </si>
  <si>
    <t>MOVE AND SPREAD amendment TRACTOR</t>
  </si>
  <si>
    <t>MOVE AND SPREAD amendment LABOR</t>
  </si>
  <si>
    <t>Pump</t>
  </si>
  <si>
    <t>Brick Face</t>
  </si>
  <si>
    <t>Stucco</t>
  </si>
  <si>
    <t>Hrs</t>
  </si>
  <si>
    <t>2 X 12 DF FORMS (length of wall *2) * depth</t>
  </si>
  <si>
    <t>2x4 bracing</t>
  </si>
  <si>
    <t>Brick Flat on new concrete</t>
  </si>
  <si>
    <t>SQ Ft</t>
  </si>
  <si>
    <t>Area</t>
  </si>
  <si>
    <t>long</t>
  </si>
  <si>
    <t>side</t>
  </si>
  <si>
    <t>height feet</t>
  </si>
  <si>
    <t>Bouquet Canyon</t>
  </si>
  <si>
    <t>Connecticut water washed</t>
  </si>
  <si>
    <t>Conn. Blue full color</t>
  </si>
  <si>
    <t>Conn. Blue Lilac</t>
  </si>
  <si>
    <t>Lyngso AZ Flagstone snap cut</t>
  </si>
  <si>
    <t>12x12</t>
  </si>
  <si>
    <t>12x18</t>
  </si>
  <si>
    <t>12x24</t>
  </si>
  <si>
    <t>12x30</t>
  </si>
  <si>
    <t>18 x 18</t>
  </si>
  <si>
    <t>18x24</t>
  </si>
  <si>
    <t>1 - 1/2" thick</t>
  </si>
  <si>
    <t>&lt; 1"</t>
  </si>
  <si>
    <t>Sq. Ft. coverage</t>
  </si>
  <si>
    <t>Napa wall Rock</t>
  </si>
  <si>
    <t>4" flats GROUND COVER</t>
  </si>
  <si>
    <t>Blue</t>
  </si>
  <si>
    <t>w/stab.</t>
  </si>
  <si>
    <t>AZ</t>
  </si>
  <si>
    <t>24x24</t>
  </si>
  <si>
    <t>CarinoRame</t>
  </si>
  <si>
    <t>Lampada Ottone</t>
  </si>
  <si>
    <t>LustroRame</t>
  </si>
  <si>
    <t>MetalloPesante</t>
  </si>
  <si>
    <t>ReflectoreStellato</t>
  </si>
  <si>
    <t>AccentoLume</t>
  </si>
  <si>
    <t>BellaDonna</t>
  </si>
  <si>
    <t>CapelliBiondi</t>
  </si>
  <si>
    <t>CapoloVoro</t>
  </si>
  <si>
    <t>CrescenteAlba</t>
  </si>
  <si>
    <t>DellaRibalta</t>
  </si>
  <si>
    <t>DuroStrato</t>
  </si>
  <si>
    <t>ElfoAngoloso</t>
  </si>
  <si>
    <t>FaroGiardino</t>
  </si>
  <si>
    <t>GrandezzaNaturale</t>
  </si>
  <si>
    <t>GuscioTartaruga</t>
  </si>
  <si>
    <t>PettoRisoluto</t>
  </si>
  <si>
    <t>PezzoForte</t>
  </si>
  <si>
    <t>QuadratoFidato</t>
  </si>
  <si>
    <t>SfericoCaldo</t>
  </si>
  <si>
    <t>TulipanoD'oro</t>
  </si>
  <si>
    <t>CandelaPasso</t>
  </si>
  <si>
    <t>CustodeGrandino</t>
  </si>
  <si>
    <t>LouverMassimo</t>
  </si>
  <si>
    <t>MolluscoMuro</t>
  </si>
  <si>
    <t>CopertinaLuce</t>
  </si>
  <si>
    <t>TraveCasa</t>
  </si>
  <si>
    <t>FOOTING</t>
  </si>
  <si>
    <t>CONCRETE FOR WALL</t>
  </si>
  <si>
    <t>CONCRETE FOR FOOTING</t>
  </si>
  <si>
    <t>CONCRETE FOR PIERS</t>
  </si>
  <si>
    <t>2 X 12 DF</t>
  </si>
  <si>
    <t>2 X 4 DF STUDS</t>
  </si>
  <si>
    <t>2 X 4 BRACES</t>
  </si>
  <si>
    <t>2 X 4 PLATES AND CROSS PIECES</t>
  </si>
  <si>
    <t>1 1/8 CDX PLYWOOD</t>
  </si>
  <si>
    <t>SNAP TIES</t>
  </si>
  <si>
    <t>STEEL FOR PIERS #6</t>
  </si>
  <si>
    <t>STEEL FOR PIER TIES #3</t>
  </si>
  <si>
    <t>STEEL FOR FOOTING # 4</t>
  </si>
  <si>
    <t>STEEL FOR WALL #4</t>
  </si>
  <si>
    <t>4 X 8 FELT SHEETS FOR WATERPROOF</t>
  </si>
  <si>
    <t>4 IN. SDR 35</t>
  </si>
  <si>
    <t>3/4 DRAIN ROCK</t>
  </si>
  <si>
    <t>SET FORMS FOOTING</t>
  </si>
  <si>
    <t>BUILD PIER STEEL</t>
  </si>
  <si>
    <t>SET STEEL PIERS</t>
  </si>
  <si>
    <t>SET STEEL FOOTING</t>
  </si>
  <si>
    <t>POUR PIERS AND FOOTING</t>
  </si>
  <si>
    <t>BUILD AND BRACE REAR WALL</t>
  </si>
  <si>
    <t>BULID FRONT WALL, BRACE, SNAP TIES</t>
  </si>
  <si>
    <t>POUR WALL</t>
  </si>
  <si>
    <t>STRIP FORMS</t>
  </si>
  <si>
    <t>SET DRAIN CARTON AFTER HOT MOP</t>
  </si>
  <si>
    <t>SET DRAIN PIPE</t>
  </si>
  <si>
    <t>BACKFILL WITH ROCK TRACTOR</t>
  </si>
  <si>
    <t>BACKFILL WITH ROCK LABOR</t>
  </si>
  <si>
    <t>DIRT GRADE</t>
  </si>
  <si>
    <t>BOBCAT</t>
  </si>
  <si>
    <t>Remote</t>
  </si>
  <si>
    <t>Total controller</t>
  </si>
  <si>
    <t>CONTROLLER (9 STATION)</t>
  </si>
  <si>
    <t xml:space="preserve">CONCRETE </t>
  </si>
  <si>
    <t>PAMI</t>
  </si>
  <si>
    <t>2 X 4 DF PLUS SCREEDS</t>
  </si>
  <si>
    <t>2 X 6 DF PLUS SCREEDS</t>
  </si>
  <si>
    <t>2 X 8 DF PLUS SCREEDS</t>
  </si>
  <si>
    <t>2 X 12 DF PLUS SCREEDS</t>
  </si>
  <si>
    <t>BENDER BOARD</t>
  </si>
  <si>
    <t>TEMP BOARD</t>
  </si>
  <si>
    <t>STAKES (3 FOOT)</t>
  </si>
  <si>
    <t>RE-BAR</t>
  </si>
  <si>
    <t>TIE WIRE</t>
  </si>
  <si>
    <t>PLASTIC</t>
  </si>
  <si>
    <t>TAPE</t>
  </si>
  <si>
    <t>FORM</t>
  </si>
  <si>
    <t>ROCK TRACTOR</t>
  </si>
  <si>
    <t>ROCK LABOR</t>
  </si>
  <si>
    <t>STEEL</t>
  </si>
  <si>
    <t>POUR FINISH</t>
  </si>
  <si>
    <t>POUR LABOR</t>
  </si>
  <si>
    <t>STRIP FORMS AND CLEAN-UP</t>
  </si>
  <si>
    <t>ACID WASH</t>
  </si>
  <si>
    <t>PUMP TRUCK</t>
  </si>
  <si>
    <t>TOTAL CONCRETE</t>
  </si>
  <si>
    <t>Concrete flatwork</t>
  </si>
  <si>
    <t>Concrete wall</t>
  </si>
  <si>
    <t>Concrete Wall</t>
  </si>
  <si>
    <t>Cameron Dark</t>
  </si>
  <si>
    <t>60 sq ft</t>
  </si>
  <si>
    <t xml:space="preserve">1-2" </t>
  </si>
  <si>
    <t>17 sq.ft./ton</t>
  </si>
  <si>
    <t>90 sq.ft.</t>
  </si>
  <si>
    <t>Prices Updated</t>
  </si>
  <si>
    <t>Connecticut Blue</t>
  </si>
  <si>
    <t>Arizona</t>
  </si>
  <si>
    <t>Boquet Canyon</t>
  </si>
  <si>
    <t>Cameron</t>
  </si>
  <si>
    <t>SF</t>
  </si>
  <si>
    <t>TON/CY</t>
  </si>
  <si>
    <t>Lin Creek Cobble</t>
  </si>
  <si>
    <t>Lin Creek Pebble</t>
  </si>
  <si>
    <t>Lodi Pebble</t>
  </si>
  <si>
    <t>Salmon Bay</t>
  </si>
  <si>
    <t>Desert Gold</t>
  </si>
  <si>
    <t>TON</t>
  </si>
  <si>
    <t>Updated</t>
  </si>
  <si>
    <t>$/CY</t>
  </si>
  <si>
    <t>CREW DRIVE TIME</t>
  </si>
  <si>
    <t xml:space="preserve"> CREW DRIVE TIME</t>
  </si>
  <si>
    <t>Blue Fines</t>
  </si>
  <si>
    <t>Tan DG</t>
  </si>
  <si>
    <t>Gray DG</t>
  </si>
  <si>
    <t>Taffy Fines</t>
  </si>
  <si>
    <t>matl only</t>
  </si>
  <si>
    <t>STRAW WATTLE (50FT)</t>
  </si>
  <si>
    <t>TARPS (30x30)</t>
  </si>
  <si>
    <t>EROSION CTRL BLANKET (EWING #24008220)</t>
  </si>
  <si>
    <t>ORANGE FENCING/STAKES (4x100 Roll - 6 stakes)</t>
  </si>
  <si>
    <t>(EWING 24005020)</t>
  </si>
  <si>
    <t>USA MARKING</t>
  </si>
  <si>
    <t>TOILET SETUP</t>
  </si>
  <si>
    <t>TREE PROTECTION</t>
  </si>
  <si>
    <t>TOILET ($4/day)</t>
  </si>
  <si>
    <t>CREW TRUCK</t>
  </si>
  <si>
    <t>TOTAL SITE SETUP</t>
  </si>
  <si>
    <t>crew drive time</t>
  </si>
  <si>
    <t>DEMOLITION</t>
  </si>
  <si>
    <t>SITE SETUP</t>
  </si>
  <si>
    <t>Hunter PC300 module - 3 Station</t>
  </si>
  <si>
    <t>Hunter PC300 outdoor - 3 Station</t>
  </si>
  <si>
    <t>Hunter PC300 indoor - 3 Station</t>
  </si>
  <si>
    <t>X10 Controller - controls up to 4 modules</t>
  </si>
  <si>
    <t>Ewing 19500120</t>
  </si>
  <si>
    <t>X10 Module (3 or 2 prong)</t>
  </si>
  <si>
    <t>Ewing 19500330, Ewing 19500320</t>
  </si>
  <si>
    <t>Bark/Mulch</t>
  </si>
  <si>
    <t>REDWOOD FENCE</t>
  </si>
  <si>
    <t>length feet</t>
  </si>
  <si>
    <t>6' FENCE (not including lattice)</t>
  </si>
  <si>
    <t>7' FENCE (not including lattice)</t>
  </si>
  <si>
    <t>0 or 1</t>
  </si>
  <si>
    <t>LATTICE TOP (No = 0, Yes = 1)</t>
  </si>
  <si>
    <t>2 X 12 X 8 RWD</t>
  </si>
  <si>
    <t xml:space="preserve">2 X 4 X 8 RWD </t>
  </si>
  <si>
    <t>1 X 1 X 8 RWD</t>
  </si>
  <si>
    <t>QTY</t>
  </si>
  <si>
    <t>FENCE BOARDS - 6' boards</t>
  </si>
  <si>
    <t>4 X 8 LATTICE PANEL</t>
  </si>
  <si>
    <t>4x8 panel</t>
  </si>
  <si>
    <t>HARDWARE - Screws and nails</t>
  </si>
  <si>
    <t>STAIN/PROTECTOR</t>
  </si>
  <si>
    <t>DIG HOLES AUGER - 75% of holes</t>
  </si>
  <si>
    <t>DIG HOLES HAND LABOR - 25% of holes</t>
  </si>
  <si>
    <t>SET KICK BOARDS</t>
  </si>
  <si>
    <t>SET FENCE BOARDS/TRIM PIECES</t>
  </si>
  <si>
    <t>APPLY STAIN/PROTECTOR</t>
  </si>
  <si>
    <t>NAIL GUN/COMPRESSOR</t>
  </si>
  <si>
    <t>AUGER</t>
  </si>
  <si>
    <t>TOTAL REDWOOD FENCE</t>
  </si>
  <si>
    <t>3/8" Taffy</t>
  </si>
  <si>
    <t>Conn. Blue Select</t>
  </si>
  <si>
    <t>Lyngso Soil Amendments</t>
  </si>
  <si>
    <t>Diestel</t>
  </si>
  <si>
    <t>Fine RW Amend</t>
  </si>
  <si>
    <t>Garden Compost</t>
  </si>
  <si>
    <t>Essential Soil</t>
  </si>
  <si>
    <t xml:space="preserve">Nursery Mix </t>
  </si>
  <si>
    <t>Potting Mix</t>
  </si>
  <si>
    <t>Rhodie Mix</t>
  </si>
  <si>
    <t>Top Soil</t>
  </si>
  <si>
    <t>per 40lb bag</t>
  </si>
  <si>
    <t xml:space="preserve">Lyngso </t>
  </si>
  <si>
    <t>Mini Mulch Fir Bark</t>
  </si>
  <si>
    <t>Small Fir Bark</t>
  </si>
  <si>
    <t>Ground Redwood Bark</t>
  </si>
  <si>
    <t>Wood Chips</t>
  </si>
  <si>
    <t>Playground Fiber</t>
  </si>
  <si>
    <t>cost per CY</t>
  </si>
  <si>
    <t>cost per CY except **</t>
  </si>
  <si>
    <t>Worm Castings/bag**</t>
  </si>
  <si>
    <t>PATHWAY WOOD CHIPS</t>
  </si>
  <si>
    <t>MOVE/SPREAD TRACTOR</t>
  </si>
  <si>
    <t>MOVE/SPREAD LABOR</t>
  </si>
  <si>
    <t>Desert Brown Fines</t>
  </si>
  <si>
    <t>Desert Rose Fines</t>
  </si>
  <si>
    <t>Sunset Gold Fines</t>
  </si>
  <si>
    <t>Gold Dust Fines</t>
  </si>
  <si>
    <t>Lyngso</t>
  </si>
  <si>
    <t>Black Basalt Fines</t>
  </si>
  <si>
    <t>Yosemite Tan Fines**</t>
  </si>
  <si>
    <t>BASEROCK</t>
  </si>
  <si>
    <t>TUMBLED GOLD CAMERON</t>
  </si>
  <si>
    <t>matl only $/CY</t>
  </si>
  <si>
    <t>w/stab. $/CY</t>
  </si>
  <si>
    <t>CY</t>
  </si>
  <si>
    <t>Red Lava</t>
  </si>
  <si>
    <t>8' - 2" TREE STAKES WITH 2 TIES</t>
  </si>
  <si>
    <t>10' - 3" TREE STAKES WITH 2 TIES</t>
  </si>
  <si>
    <t>10' - 2" TREE STAKES WITH 2 TIES</t>
  </si>
  <si>
    <t>ESPALIERS</t>
  </si>
  <si>
    <t xml:space="preserve">5G </t>
  </si>
  <si>
    <t>GOPHER BASKET</t>
  </si>
  <si>
    <t xml:space="preserve">15G </t>
  </si>
  <si>
    <t xml:space="preserve">1G </t>
  </si>
  <si>
    <t>Palm Springs Fines</t>
  </si>
  <si>
    <t>2 X 4 EPIC BendaBoard- 100% recycled polyeth</t>
  </si>
  <si>
    <t>2 X 6 PLASTIC BEND-A-BOARD</t>
  </si>
  <si>
    <t>1 X 4 PLASTIC BEND-A-BOARD</t>
  </si>
  <si>
    <t>EWING</t>
  </si>
  <si>
    <t>1 X 4 EPIC BendaBoard</t>
  </si>
  <si>
    <t>DAYS</t>
  </si>
  <si>
    <t>clear if no color</t>
  </si>
  <si>
    <t>demo hammer</t>
  </si>
  <si>
    <t>Weathermatic 1" valve</t>
  </si>
  <si>
    <t>Fence</t>
  </si>
  <si>
    <t>FLIPUP DRAIN DRAIN OUTLET</t>
  </si>
  <si>
    <t>1 / 4 SPAGHETTI TUBING - based on planting #s</t>
  </si>
  <si>
    <t>Drip Tubing:</t>
  </si>
  <si>
    <t>6" spacing netafim</t>
  </si>
  <si>
    <t>ft</t>
  </si>
  <si>
    <t>15 gal</t>
  </si>
  <si>
    <t>24" box</t>
  </si>
  <si>
    <t>36" box</t>
  </si>
  <si>
    <t>1 gal</t>
  </si>
  <si>
    <t>5 gal</t>
  </si>
  <si>
    <t>HOURS</t>
  </si>
  <si>
    <t>NOTES</t>
  </si>
  <si>
    <t>DRYWELL</t>
  </si>
  <si>
    <t>DIG DRYWELL</t>
  </si>
  <si>
    <t>tax rate</t>
  </si>
  <si>
    <t>Color calcs</t>
  </si>
  <si>
    <t>1lb</t>
  </si>
  <si>
    <t>1.5lb</t>
  </si>
  <si>
    <t>2lb</t>
  </si>
  <si>
    <t>3lb</t>
  </si>
  <si>
    <t>4lb</t>
  </si>
  <si>
    <t>bags per CY</t>
  </si>
  <si>
    <t>1 X 6 PLASTIC BEND-A-BOARD</t>
  </si>
  <si>
    <t>Prices updated 10/30/2011</t>
  </si>
  <si>
    <t>All Prices are for 20-12R-CU or BZ finish.  Confirm pricing if different finish.</t>
  </si>
  <si>
    <t>MicroLuce</t>
  </si>
  <si>
    <t>Irrigation Drip Line Calcs:</t>
  </si>
  <si>
    <t>Number of Plants:</t>
  </si>
  <si>
    <t>DRIP TUBE EACH PLANT - based on planting #s</t>
  </si>
  <si>
    <t>STEEL EDGING - 3/16" x 4"x 16' Sure-loc</t>
  </si>
  <si>
    <t>INSTALL HEADER - double hours for steel edging</t>
  </si>
  <si>
    <t>6" EPIC EDGE Benderboard - colors</t>
  </si>
  <si>
    <t>RWD STAKES</t>
  </si>
  <si>
    <t>EPIC STAKES</t>
  </si>
  <si>
    <t>TREE ANCHOR</t>
  </si>
  <si>
    <t>.41/FT EWING?</t>
  </si>
  <si>
    <t>0.97/FT</t>
  </si>
  <si>
    <t>FLEXDRAIN ENDCAP $ 4.74</t>
  </si>
  <si>
    <t>FILTER SOCK $23.28/100ft</t>
  </si>
  <si>
    <t>10-2 WIRE (Primarily Use?)</t>
  </si>
  <si>
    <t>Wall Anchor Kit</t>
  </si>
  <si>
    <t>SOIL AMENDMENTS</t>
  </si>
  <si>
    <t>PLACE PLANTS</t>
  </si>
  <si>
    <t>Project Management Hours</t>
  </si>
  <si>
    <t>PLANT DELIVERY</t>
  </si>
  <si>
    <t>Hunter PC600 outdoor - 6 Station</t>
  </si>
  <si>
    <t>Hunter PC900 outdoor - 9 Station</t>
  </si>
  <si>
    <t>Hunter Rain Sensor</t>
  </si>
  <si>
    <t>AUTO CALC</t>
  </si>
  <si>
    <t>Power Cord/Batteries/Terminal adapter</t>
  </si>
  <si>
    <t>SCH 40 CONDUIT</t>
  </si>
  <si>
    <t>Pipe updated 2/27/12</t>
  </si>
  <si>
    <t>NURSERY MIX</t>
  </si>
  <si>
    <t>Mocha Chip</t>
  </si>
  <si>
    <t>Arbor Mulch</t>
  </si>
  <si>
    <t>Veggie Blend</t>
  </si>
  <si>
    <t>Horse/Cow Compost</t>
  </si>
  <si>
    <t>Pea Gravel</t>
  </si>
  <si>
    <t>Granite</t>
  </si>
  <si>
    <r>
      <rPr>
        <sz val="10"/>
        <rFont val="Arial"/>
        <family val="2"/>
      </rPr>
      <t xml:space="preserve">DRAIN </t>
    </r>
    <r>
      <rPr>
        <sz val="10"/>
        <rFont val="Arial"/>
        <family val="2"/>
      </rPr>
      <t xml:space="preserve"> ROCK BACKFILL</t>
    </r>
  </si>
  <si>
    <t>DRAIN ROCK</t>
  </si>
  <si>
    <t>3/4" DRAIN ROCK</t>
  </si>
  <si>
    <t>Native No Mow</t>
  </si>
  <si>
    <t>1.60/sq ft</t>
  </si>
  <si>
    <t>Hunter PC1200 outdoor - 12 Station</t>
  </si>
  <si>
    <t>Hunter Wireless Solar Sync</t>
  </si>
  <si>
    <t>Controllers Updated 3/15/12</t>
  </si>
  <si>
    <t>Hunter ICore - 6 Station Indoor/Outdoor</t>
  </si>
  <si>
    <t>Hunter ICore - 6 Module</t>
  </si>
  <si>
    <t>LX150-SS DIGITAL TRANSFORMER (150 WATT) + TIMER</t>
  </si>
  <si>
    <t>LX300-SS DIGITAL TRANSFORMER (300 WATT) + TIMER</t>
  </si>
  <si>
    <t>PX300-SS TRANSFORMER (300 WATT)</t>
  </si>
  <si>
    <t>PX600-SS TRANSFORMER (600 WATT)</t>
  </si>
  <si>
    <t>PX900-SS TRANSFORMER (900 WATT)</t>
  </si>
  <si>
    <t>5% of Project Cost</t>
  </si>
  <si>
    <t>SB100 LED (Lampada)</t>
  </si>
  <si>
    <t>CP100 LED (Saguaro)</t>
  </si>
  <si>
    <t>SN100 LED (Rotundo)</t>
  </si>
  <si>
    <t>(List Price)</t>
  </si>
  <si>
    <t>SP1100 LED (Trellis)</t>
  </si>
  <si>
    <t>SB600 LED (Metallo)</t>
  </si>
  <si>
    <t>ST110 LED (Star)</t>
  </si>
  <si>
    <t xml:space="preserve"> GATE </t>
  </si>
  <si>
    <t xml:space="preserve"> QUANTITY </t>
  </si>
  <si>
    <t xml:space="preserve"> SIZE </t>
  </si>
  <si>
    <t xml:space="preserve"> DESCRIPTION </t>
  </si>
  <si>
    <t xml:space="preserve"> UNIT </t>
  </si>
  <si>
    <t xml:space="preserve"> EXTENSION </t>
  </si>
  <si>
    <t xml:space="preserve"> Quantity </t>
  </si>
  <si>
    <t xml:space="preserve"> height feet </t>
  </si>
  <si>
    <t xml:space="preserve"> width feet </t>
  </si>
  <si>
    <t xml:space="preserve">   </t>
  </si>
  <si>
    <t xml:space="preserve"> EA </t>
  </si>
  <si>
    <t xml:space="preserve"> 2 X 4 S4S RWD FRAME </t>
  </si>
  <si>
    <t xml:space="preserve"> 2 X 6 x 8 S4S DRY RWD FRAME </t>
  </si>
  <si>
    <t xml:space="preserve"> 2 X 12 x 8 S4S DRY RWD </t>
  </si>
  <si>
    <t>OK Lumber</t>
  </si>
  <si>
    <t xml:space="preserve"> HARDWARE - Turnbuckle, Hinges, Latch. Screws </t>
  </si>
  <si>
    <t xml:space="preserve"> STAIN/PROTECTOR </t>
  </si>
  <si>
    <t xml:space="preserve"> TOTAL MATERIAL </t>
  </si>
  <si>
    <t xml:space="preserve"> TAX </t>
  </si>
  <si>
    <t xml:space="preserve"> LABOR </t>
  </si>
  <si>
    <t xml:space="preserve"> HRS </t>
  </si>
  <si>
    <t xml:space="preserve"> FRAME </t>
  </si>
  <si>
    <t xml:space="preserve"> CUT/BEVEL/SET FACE BOARDS </t>
  </si>
  <si>
    <t xml:space="preserve"> INSTALL HARDWARE </t>
  </si>
  <si>
    <t xml:space="preserve"> INSTALL GATE </t>
  </si>
  <si>
    <t xml:space="preserve"> APPLY STAIN/PROTECTOR </t>
  </si>
  <si>
    <t xml:space="preserve"> CLEAN UP </t>
  </si>
  <si>
    <t xml:space="preserve"> DUMP TRUCK DRIVER </t>
  </si>
  <si>
    <t xml:space="preserve"> TOTAL LABOR </t>
  </si>
  <si>
    <t xml:space="preserve"> EQUIPMENT </t>
  </si>
  <si>
    <t xml:space="preserve"> SKILSAW </t>
  </si>
  <si>
    <t xml:space="preserve"> NAIL GUN/COMPRESSOR </t>
  </si>
  <si>
    <t xml:space="preserve"> DUMP TRUCK </t>
  </si>
  <si>
    <t xml:space="preserve"> TOTAL EQUIPMENT </t>
  </si>
  <si>
    <t xml:space="preserve"> TOTAL MATERIAL LABOR AND EQUIPMENT </t>
  </si>
  <si>
    <t xml:space="preserve"> OVERHEAD RECOVERY ON HOURS ONLY </t>
  </si>
  <si>
    <t xml:space="preserve"> DUMP FEES </t>
  </si>
  <si>
    <t xml:space="preserve"> TOTAL COST </t>
  </si>
  <si>
    <t xml:space="preserve"> TOTAL </t>
  </si>
  <si>
    <t xml:space="preserve"> TOTAL GATE </t>
  </si>
  <si>
    <t>GATE WIDTH</t>
  </si>
  <si>
    <t>GATE HEIGHT</t>
  </si>
  <si>
    <t>Gate</t>
  </si>
  <si>
    <t>THIS SHEET - WORK IN PROGRESS</t>
  </si>
  <si>
    <t>$/ton</t>
  </si>
  <si>
    <t>Base rock</t>
  </si>
  <si>
    <t>Drain rock</t>
  </si>
  <si>
    <t>1/4" gravel</t>
  </si>
  <si>
    <t>geotextile - 6' roll</t>
  </si>
  <si>
    <t>1.10/ft</t>
  </si>
  <si>
    <t>.18/sf</t>
  </si>
  <si>
    <t>Calston Permeable</t>
  </si>
  <si>
    <t>5.40/sf</t>
  </si>
  <si>
    <t>2" gravel for permeable pavers</t>
  </si>
  <si>
    <t>drain rock depth 6" or as spec'd</t>
  </si>
  <si>
    <t>MORTAR/CONCRETE BAGS 80#</t>
  </si>
  <si>
    <t>Mortar 80# bags</t>
  </si>
  <si>
    <t>100SF/4" slab</t>
  </si>
  <si>
    <t>100SF/6" slab</t>
  </si>
  <si>
    <t>MORTAR EDGE - assumes 6" mortar width</t>
  </si>
  <si>
    <t>Olympic Stone</t>
  </si>
  <si>
    <t>Home Depot</t>
  </si>
  <si>
    <r>
      <t>7.4</t>
    </r>
    <r>
      <rPr>
        <sz val="10"/>
        <rFont val="Arial"/>
        <family val="2"/>
      </rPr>
      <t>0/sf</t>
    </r>
  </si>
  <si>
    <t>check size</t>
  </si>
  <si>
    <t>1/4-1/2 Chips</t>
  </si>
  <si>
    <t>Crushed Lodi</t>
  </si>
  <si>
    <t>1/2 Crushed Lodi &amp; 1/2 Chips</t>
  </si>
  <si>
    <t>LANDSCAPE FABRIC</t>
  </si>
  <si>
    <t xml:space="preserve">6 X 250 500 WOVEN L/S FABRIC </t>
  </si>
  <si>
    <t>BAG</t>
  </si>
  <si>
    <t>L/S STAPLE - 24 per bag</t>
  </si>
  <si>
    <t>Quartz Pebbles</t>
  </si>
  <si>
    <t>48B</t>
  </si>
  <si>
    <t>48B TREE</t>
  </si>
  <si>
    <t>4" PERENNIALS</t>
  </si>
  <si>
    <t>SPECIALTY PERENNIALS</t>
  </si>
  <si>
    <t xml:space="preserve">Woodstone </t>
  </si>
  <si>
    <t>Craning Services</t>
  </si>
  <si>
    <t>King Crane</t>
  </si>
  <si>
    <t>40 ton crane - 50' reach, 10,000 lbs @ 50'</t>
  </si>
  <si>
    <t>includes drive time</t>
  </si>
  <si>
    <t>70 ton crane - 70' reach, 15,000 lbs @ 70'</t>
  </si>
  <si>
    <t>$190/hour</t>
  </si>
  <si>
    <t>$280/hour</t>
  </si>
  <si>
    <t>estimate 1/2 hour per lift</t>
  </si>
  <si>
    <t>1220 CARSON JUMBO BOX/LID</t>
  </si>
  <si>
    <r>
      <rPr>
        <sz val="10"/>
        <rFont val="Arial"/>
        <family val="2"/>
      </rPr>
      <t>MORTAR</t>
    </r>
    <r>
      <rPr>
        <sz val="10"/>
        <rFont val="Arial"/>
        <family val="2"/>
      </rPr>
      <t xml:space="preserve"> BRICK LABOR</t>
    </r>
  </si>
  <si>
    <r>
      <rPr>
        <sz val="10"/>
        <rFont val="Arial"/>
        <family val="2"/>
      </rPr>
      <t>MORTAR</t>
    </r>
    <r>
      <rPr>
        <sz val="10"/>
        <rFont val="Arial"/>
        <family val="2"/>
      </rPr>
      <t xml:space="preserve"> BRICK</t>
    </r>
  </si>
  <si>
    <r>
      <rPr>
        <sz val="10"/>
        <rFont val="Arial"/>
        <family val="2"/>
      </rPr>
      <t>MORTAR</t>
    </r>
    <r>
      <rPr>
        <sz val="10"/>
        <rFont val="Arial"/>
        <family val="2"/>
      </rPr>
      <t xml:space="preserve"> BRICK </t>
    </r>
  </si>
  <si>
    <t>BRICK CAPS</t>
  </si>
  <si>
    <t>check this price</t>
  </si>
  <si>
    <t>Gopher wire - 6ft roll, 6" overlap each side = effective 5'x100'</t>
  </si>
  <si>
    <t>L.A. Garden Supply</t>
  </si>
  <si>
    <t>6x100 roll</t>
  </si>
  <si>
    <t>BOX</t>
  </si>
  <si>
    <t>1 box/500 staples</t>
  </si>
  <si>
    <t>PLANT TABS - 500/Box</t>
  </si>
  <si>
    <t>Sonoma wall rock</t>
  </si>
  <si>
    <t>25 sq ft/ton</t>
  </si>
  <si>
    <t>2 times as long to stack because of roundness</t>
  </si>
  <si>
    <t>no photo cell</t>
  </si>
  <si>
    <t>29491 AQUABLOX SM 26.5X16X9.</t>
  </si>
  <si>
    <t>Float Valve</t>
  </si>
  <si>
    <t>FT</t>
  </si>
  <si>
    <t>1/2 SCH40 UVR Resistant Pipe</t>
  </si>
  <si>
    <t>Delivery</t>
  </si>
  <si>
    <t>TOTAL FOUNTAIN</t>
  </si>
  <si>
    <t>Pondless Waterfall</t>
  </si>
  <si>
    <t>99765 Aquascape Ecosystem MicroPond Kit</t>
  </si>
  <si>
    <t>Aquabasin Pondless Pro Kit</t>
  </si>
  <si>
    <t>INSTALL POND SYSTEM</t>
  </si>
  <si>
    <t>Ewing P/N</t>
  </si>
  <si>
    <t>www.aquascapeinc.com</t>
  </si>
  <si>
    <t>#? Aquablox, 1 Pondless pro kit, 1 float valve, # pipe, 1 misc fittings</t>
  </si>
  <si>
    <t>Aquascape Pond Kit - 8x11, 1 misc fittings</t>
  </si>
  <si>
    <t>Micro Pond System</t>
  </si>
  <si>
    <t>Fountain/Pond System</t>
  </si>
  <si>
    <t xml:space="preserve">EXCAVATE </t>
  </si>
  <si>
    <t>INSTALL AQUABLOX FOUNTAIN SYSTEM</t>
  </si>
  <si>
    <t>(Update with more current data as collected)</t>
  </si>
  <si>
    <t>TRENCH/CONNECT WATER SUPPLY</t>
  </si>
  <si>
    <t>MISC Fittings - Verify Amt is accurate</t>
  </si>
  <si>
    <t>Pottery - Specify and Verify Amt</t>
  </si>
  <si>
    <t>(add material list)</t>
  </si>
  <si>
    <t>(add source &amp; P/N Here)</t>
  </si>
  <si>
    <t>WATER FOUNTAIN or POND SYSTEM</t>
  </si>
  <si>
    <t>Boulders - Granite or Blue Ridge Boulders</t>
  </si>
  <si>
    <t xml:space="preserve">TON </t>
  </si>
  <si>
    <t>Small Rocks/Gravel - Lin Creek Cobble</t>
  </si>
  <si>
    <t>Versa Box</t>
  </si>
  <si>
    <t>*Updated Price 3/20/13</t>
  </si>
  <si>
    <t>CONCRETE BREAKER</t>
  </si>
  <si>
    <t>COLOR - Default 2lb color</t>
  </si>
  <si>
    <t>CONCRETE - 4"++</t>
  </si>
  <si>
    <t>BASEROCK - 4"++</t>
  </si>
  <si>
    <t>Soil Removal</t>
  </si>
  <si>
    <t>2 X 4 PLASTIC BEND-A-BOARD - DEFAULT</t>
  </si>
  <si>
    <t>SCREWS - 1 lb screws for 50ft?</t>
  </si>
  <si>
    <t xml:space="preserve"> Project Name:</t>
  </si>
  <si>
    <t>GRASS REMOVAL</t>
  </si>
  <si>
    <t xml:space="preserve">Equipment </t>
  </si>
  <si>
    <t>Skillsaw</t>
  </si>
  <si>
    <t>rate per hour</t>
  </si>
  <si>
    <t>Diamond Blade</t>
  </si>
  <si>
    <t>Weedeater</t>
  </si>
  <si>
    <t>Dump Truck</t>
  </si>
  <si>
    <t>Dingo</t>
  </si>
  <si>
    <t>Trencher</t>
  </si>
  <si>
    <t>Compactor</t>
  </si>
  <si>
    <t>Concrete Breaker</t>
  </si>
  <si>
    <t>Rental Equipment</t>
  </si>
  <si>
    <t>rate</t>
  </si>
  <si>
    <t>per day/hour?</t>
  </si>
  <si>
    <t>source</t>
  </si>
  <si>
    <t>DIAMOND BLADES</t>
  </si>
  <si>
    <t>HR</t>
  </si>
  <si>
    <t>SKILL SAW</t>
  </si>
  <si>
    <t>Viber Plate</t>
  </si>
  <si>
    <t>Roller</t>
  </si>
  <si>
    <t>Verify</t>
  </si>
  <si>
    <t>Brick Saw</t>
  </si>
  <si>
    <t>CONCRETE WORK</t>
  </si>
  <si>
    <t>CONCRETE LABOR</t>
  </si>
  <si>
    <t>SET MORTAR EDGE</t>
  </si>
  <si>
    <t>Check calcs for this section</t>
  </si>
  <si>
    <t>FINE GRADING &amp; ROTOTILLING</t>
  </si>
  <si>
    <t>DINGO</t>
  </si>
  <si>
    <t>PICK UP BAD SOD</t>
  </si>
  <si>
    <t>LAY GOPHER WIRE</t>
  </si>
  <si>
    <t>STAPLES - 1.5' O.C.</t>
  </si>
  <si>
    <t>Updated 06/07/13</t>
  </si>
  <si>
    <t>Profit</t>
  </si>
  <si>
    <t>Contingency</t>
  </si>
  <si>
    <t>INSTALL LANDSCAPE FABRIC</t>
  </si>
  <si>
    <t>PROFIT</t>
  </si>
  <si>
    <t>CONTINGENCIES</t>
  </si>
  <si>
    <t>OTHER</t>
  </si>
  <si>
    <t>Gopher Wire - Yes=1/No=0</t>
  </si>
  <si>
    <t>Black Aqua Cove</t>
  </si>
  <si>
    <t>Granite Cobble</t>
  </si>
  <si>
    <t>Crushed Black Basalt</t>
  </si>
  <si>
    <t>La Paz Pebble (Black or Buff)</t>
  </si>
  <si>
    <t>Red River Pebbles</t>
  </si>
  <si>
    <t>Figure 2 deliveries - 1 from Lyngso 1 from SCQ, Mix 1/2 and 1/2 with Crushed Lodi</t>
  </si>
  <si>
    <t>From Stevens Creek Quarry, Also extra labor time for mixing</t>
  </si>
  <si>
    <t xml:space="preserve">OTHER - </t>
  </si>
  <si>
    <t xml:space="preserve">OTHER- </t>
  </si>
  <si>
    <t>Amendment Mix</t>
  </si>
  <si>
    <t>overhead recovery rate</t>
  </si>
  <si>
    <t>FILL IN CEMENT</t>
  </si>
  <si>
    <t>GOPHER BASKETS (0=NO, 1=YES)</t>
  </si>
  <si>
    <t>GOPHER BASKETS</t>
  </si>
  <si>
    <t>dump fees</t>
  </si>
  <si>
    <t xml:space="preserve"> PROFIT </t>
  </si>
  <si>
    <t xml:space="preserve"> CONTINGENCIES </t>
  </si>
  <si>
    <t>Key</t>
  </si>
  <si>
    <t>Blue indicates measurement needed and entered here, numbers carried to appropriate page</t>
  </si>
  <si>
    <t>Bright yellow indicates, double check this calculation</t>
  </si>
  <si>
    <t>Description</t>
  </si>
  <si>
    <t>OTHER-</t>
  </si>
  <si>
    <t>WELDER</t>
  </si>
  <si>
    <t>Welder</t>
  </si>
  <si>
    <t>4" EPIC EDGE Benderboard - colors</t>
  </si>
  <si>
    <t>Approx 600-800 lbs per boulder</t>
  </si>
  <si>
    <t>BOULDER - approx 700 lb each</t>
  </si>
  <si>
    <t>Fieldstone Wall (enter height on sheet)</t>
  </si>
  <si>
    <t>Orange indicates this value comes from calculation on another page</t>
  </si>
  <si>
    <t>No fill indicates an option or addition info to be entered</t>
  </si>
  <si>
    <t>Mixer</t>
  </si>
  <si>
    <t>Orange indicates auto-calculation</t>
  </si>
  <si>
    <t>Need price</t>
  </si>
  <si>
    <t>INSTALL SHEET MULCH PAPER</t>
  </si>
  <si>
    <t>Sheet Mulch Paper</t>
  </si>
  <si>
    <t>3 layers</t>
  </si>
  <si>
    <t>Site Setup</t>
  </si>
  <si>
    <t>Sheet Mulch</t>
  </si>
  <si>
    <t>Amendment by # of plants and Size</t>
  </si>
  <si>
    <t>CuYds</t>
  </si>
  <si>
    <t>Sq.ft</t>
  </si>
  <si>
    <t>CARDBOARD- roll - 4'x250 @ Lyngso</t>
  </si>
  <si>
    <t>Netafim</t>
  </si>
  <si>
    <t>Install sprinkler heads</t>
  </si>
  <si>
    <t>Garden Supply</t>
  </si>
  <si>
    <t>Conn. Blue</t>
  </si>
  <si>
    <t>each</t>
  </si>
  <si>
    <t>48" Cabinet</t>
  </si>
  <si>
    <t>36" Cabinet</t>
  </si>
  <si>
    <t>24" Cabinet</t>
  </si>
  <si>
    <t>Bar Height 90 radius corner cabinet</t>
  </si>
  <si>
    <t>Bar Height 90 radius corner cabinet w/ cantilever</t>
  </si>
  <si>
    <r>
      <rPr>
        <sz val="10"/>
        <rFont val="Arial"/>
        <family val="2"/>
      </rPr>
      <t xml:space="preserve">Stucco - </t>
    </r>
  </si>
  <si>
    <t>sq.ft</t>
  </si>
  <si>
    <t xml:space="preserve">Stone - </t>
  </si>
  <si>
    <t>Hardware</t>
  </si>
  <si>
    <t>Layout</t>
  </si>
  <si>
    <t>Install Boxes</t>
  </si>
  <si>
    <t>Stone</t>
  </si>
  <si>
    <t>Equipment Installation</t>
  </si>
  <si>
    <t>Equipment</t>
  </si>
  <si>
    <t>60" Cabinet</t>
  </si>
  <si>
    <t>sets</t>
  </si>
  <si>
    <t>Appliance Bracket Set</t>
  </si>
  <si>
    <t>Cabinet Vent</t>
  </si>
  <si>
    <t>set</t>
  </si>
  <si>
    <t>End Caps</t>
  </si>
  <si>
    <t>SQ. Top</t>
  </si>
  <si>
    <t>Mortar</t>
  </si>
  <si>
    <t>Grout</t>
  </si>
  <si>
    <t>Sq. Ft. facing</t>
  </si>
  <si>
    <t>BBQ - OLP</t>
  </si>
  <si>
    <t>TOTAL Unit</t>
  </si>
  <si>
    <t>Pricing 10/13</t>
  </si>
  <si>
    <t>updated 11/13</t>
  </si>
  <si>
    <t>Premium Arbor Mulch</t>
  </si>
  <si>
    <t>labor rate (CAW)</t>
  </si>
  <si>
    <t>SHEET MULCH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</si>
</sst>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&quot;$&quot;#,##0.00"/>
    <numFmt numFmtId="166" formatCode="_(* #,##0_);_(* \(#,##0\);_(* &quot;-&quot;??_);_(@_)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b/>
      <sz val="12"/>
      <name val="Arial"/>
      <family val="2"/>
    </font>
    <font>
      <b/>
      <u val="doubleAccounting"/>
      <sz val="10"/>
      <name val="Arial"/>
      <family val="2"/>
    </font>
    <font>
      <u val="doubleAccounting"/>
      <sz val="10"/>
      <name val="Arial"/>
      <family val="2"/>
    </font>
    <font>
      <u val="double"/>
      <sz val="10"/>
      <name val="Arial"/>
      <family val="2"/>
    </font>
    <font>
      <b/>
      <u val="singleAccounting"/>
      <sz val="10"/>
      <name val="Arial"/>
      <family val="2"/>
    </font>
    <font>
      <b/>
      <u val="double"/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2" fontId="1" fillId="0" borderId="0"/>
    <xf numFmtId="9" fontId="1" fillId="0" borderId="0" applyFont="0" applyFill="0" applyBorder="0" applyAlignment="0" applyProtection="0"/>
  </cellStyleXfs>
  <cellXfs count="30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/>
    <xf numFmtId="43" fontId="0" fillId="0" borderId="0" xfId="0" applyNumberFormat="1"/>
    <xf numFmtId="43" fontId="2" fillId="0" borderId="0" xfId="0" applyNumberFormat="1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43" fontId="0" fillId="0" borderId="0" xfId="1" applyFont="1" applyBorder="1"/>
    <xf numFmtId="43" fontId="0" fillId="0" borderId="0" xfId="1" applyFont="1" applyBorder="1" applyAlignment="1">
      <alignment horizontal="right"/>
    </xf>
    <xf numFmtId="43" fontId="3" fillId="0" borderId="0" xfId="1" applyFont="1" applyBorder="1"/>
    <xf numFmtId="43" fontId="2" fillId="0" borderId="0" xfId="1" applyFont="1" applyBorder="1"/>
    <xf numFmtId="2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3" fontId="4" fillId="0" borderId="0" xfId="1" applyFont="1" applyBorder="1"/>
    <xf numFmtId="43" fontId="3" fillId="0" borderId="0" xfId="0" applyNumberFormat="1" applyFont="1"/>
    <xf numFmtId="0" fontId="5" fillId="0" borderId="0" xfId="0" applyFont="1" applyAlignment="1">
      <alignment horizontal="center"/>
    </xf>
    <xf numFmtId="43" fontId="4" fillId="0" borderId="0" xfId="0" applyNumberFormat="1" applyFont="1"/>
    <xf numFmtId="0" fontId="0" fillId="0" borderId="0" xfId="0" applyAlignment="1">
      <alignment horizontal="left"/>
    </xf>
    <xf numFmtId="43" fontId="3" fillId="2" borderId="0" xfId="1" applyFont="1" applyFill="1" applyBorder="1"/>
    <xf numFmtId="43" fontId="2" fillId="0" borderId="0" xfId="0" applyNumberFormat="1" applyFont="1" applyAlignment="1">
      <alignment horizontal="center"/>
    </xf>
    <xf numFmtId="43" fontId="0" fillId="0" borderId="0" xfId="0" applyNumberFormat="1" applyAlignment="1">
      <alignment horizontal="right"/>
    </xf>
    <xf numFmtId="43" fontId="0" fillId="2" borderId="0" xfId="1" applyFont="1" applyFill="1" applyBorder="1"/>
    <xf numFmtId="14" fontId="0" fillId="0" borderId="0" xfId="0" applyNumberFormat="1"/>
    <xf numFmtId="43" fontId="6" fillId="0" borderId="0" xfId="1" applyFont="1" applyBorder="1"/>
    <xf numFmtId="43" fontId="0" fillId="0" borderId="0" xfId="0" applyNumberFormat="1" applyAlignment="1">
      <alignment horizontal="center"/>
    </xf>
    <xf numFmtId="43" fontId="3" fillId="0" borderId="0" xfId="0" applyNumberFormat="1" applyFont="1" applyAlignment="1">
      <alignment horizontal="center"/>
    </xf>
    <xf numFmtId="43" fontId="3" fillId="0" borderId="0" xfId="1" applyFont="1"/>
    <xf numFmtId="43" fontId="4" fillId="0" borderId="0" xfId="1" applyFont="1"/>
    <xf numFmtId="43" fontId="7" fillId="0" borderId="0" xfId="0" applyNumberFormat="1" applyFont="1"/>
    <xf numFmtId="0" fontId="3" fillId="0" borderId="0" xfId="0" applyFont="1" applyAlignment="1">
      <alignment horizontal="left"/>
    </xf>
    <xf numFmtId="43" fontId="3" fillId="2" borderId="0" xfId="1" applyFont="1" applyFill="1"/>
    <xf numFmtId="43" fontId="0" fillId="0" borderId="0" xfId="1" applyFont="1" applyFill="1" applyBorder="1"/>
    <xf numFmtId="43" fontId="4" fillId="0" borderId="0" xfId="1" applyFont="1" applyFill="1" applyBorder="1"/>
    <xf numFmtId="43" fontId="0" fillId="0" borderId="0" xfId="3" applyNumberFormat="1" applyFont="1" applyBorder="1"/>
    <xf numFmtId="43" fontId="9" fillId="0" borderId="0" xfId="0" applyNumberFormat="1" applyFont="1"/>
    <xf numFmtId="43" fontId="4" fillId="0" borderId="0" xfId="3" applyNumberFormat="1" applyFont="1" applyBorder="1"/>
    <xf numFmtId="43" fontId="9" fillId="0" borderId="0" xfId="1" applyFont="1" applyBorder="1"/>
    <xf numFmtId="43" fontId="10" fillId="0" borderId="0" xfId="0" applyNumberFormat="1" applyFont="1"/>
    <xf numFmtId="14" fontId="0" fillId="0" borderId="0" xfId="0" applyNumberFormat="1" applyAlignment="1">
      <alignment horizontal="center"/>
    </xf>
    <xf numFmtId="43" fontId="4" fillId="0" borderId="0" xfId="0" applyNumberFormat="1" applyFont="1" applyAlignment="1">
      <alignment horizontal="center"/>
    </xf>
    <xf numFmtId="43" fontId="4" fillId="0" borderId="0" xfId="1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1" fillId="0" borderId="0" xfId="5" applyNumberFormat="1"/>
    <xf numFmtId="43" fontId="1" fillId="0" borderId="0" xfId="5" applyNumberFormat="1" applyAlignment="1">
      <alignment horizontal="center"/>
    </xf>
    <xf numFmtId="43" fontId="2" fillId="0" borderId="0" xfId="5" applyNumberFormat="1" applyFont="1" applyAlignment="1">
      <alignment horizontal="center"/>
    </xf>
    <xf numFmtId="14" fontId="1" fillId="0" borderId="0" xfId="1" applyNumberFormat="1" applyBorder="1"/>
    <xf numFmtId="2" fontId="1" fillId="0" borderId="0" xfId="5"/>
    <xf numFmtId="43" fontId="2" fillId="0" borderId="0" xfId="5" applyNumberFormat="1" applyFont="1"/>
    <xf numFmtId="43" fontId="1" fillId="0" borderId="0" xfId="1" applyBorder="1"/>
    <xf numFmtId="43" fontId="1" fillId="0" borderId="0" xfId="5" applyNumberFormat="1" applyAlignment="1">
      <alignment horizontal="right"/>
    </xf>
    <xf numFmtId="43" fontId="3" fillId="0" borderId="0" xfId="5" applyNumberFormat="1" applyFont="1" applyAlignment="1">
      <alignment horizontal="center"/>
    </xf>
    <xf numFmtId="43" fontId="1" fillId="2" borderId="0" xfId="5" applyNumberFormat="1" applyFill="1"/>
    <xf numFmtId="43" fontId="1" fillId="3" borderId="0" xfId="5" applyNumberFormat="1" applyFill="1"/>
    <xf numFmtId="43" fontId="1" fillId="0" borderId="0" xfId="3" applyNumberFormat="1" applyBorder="1"/>
    <xf numFmtId="43" fontId="9" fillId="0" borderId="0" xfId="3" applyNumberFormat="1" applyFont="1" applyBorder="1"/>
    <xf numFmtId="43" fontId="2" fillId="0" borderId="0" xfId="3" applyNumberFormat="1" applyFont="1" applyBorder="1"/>
    <xf numFmtId="43" fontId="4" fillId="0" borderId="0" xfId="5" applyNumberFormat="1" applyFont="1"/>
    <xf numFmtId="43" fontId="3" fillId="0" borderId="0" xfId="5" applyNumberFormat="1" applyFont="1"/>
    <xf numFmtId="43" fontId="9" fillId="0" borderId="0" xfId="5" applyNumberFormat="1" applyFont="1"/>
    <xf numFmtId="43" fontId="10" fillId="0" borderId="0" xfId="5" applyNumberFormat="1" applyFont="1"/>
    <xf numFmtId="14" fontId="1" fillId="0" borderId="0" xfId="3" applyNumberFormat="1" applyBorder="1"/>
    <xf numFmtId="43" fontId="3" fillId="0" borderId="0" xfId="3" applyNumberFormat="1" applyFont="1" applyBorder="1"/>
    <xf numFmtId="43" fontId="3" fillId="0" borderId="0" xfId="5" applyNumberFormat="1" applyFont="1" applyAlignment="1">
      <alignment horizontal="right"/>
    </xf>
    <xf numFmtId="43" fontId="8" fillId="0" borderId="0" xfId="5" applyNumberFormat="1" applyFont="1"/>
    <xf numFmtId="43" fontId="1" fillId="0" borderId="0" xfId="1" applyFont="1" applyBorder="1"/>
    <xf numFmtId="43" fontId="10" fillId="0" borderId="0" xfId="1" applyFont="1" applyBorder="1"/>
    <xf numFmtId="14" fontId="1" fillId="0" borderId="0" xfId="5" applyNumberFormat="1"/>
    <xf numFmtId="2" fontId="3" fillId="0" borderId="0" xfId="5" applyFont="1"/>
    <xf numFmtId="43" fontId="3" fillId="0" borderId="0" xfId="5" applyNumberFormat="1" applyFont="1" applyAlignment="1">
      <alignment horizontal="left"/>
    </xf>
    <xf numFmtId="2" fontId="1" fillId="0" borderId="0" xfId="5" applyAlignment="1">
      <alignment horizontal="center"/>
    </xf>
    <xf numFmtId="43" fontId="2" fillId="0" borderId="0" xfId="2" applyNumberFormat="1" applyFont="1" applyBorder="1"/>
    <xf numFmtId="43" fontId="9" fillId="0" borderId="0" xfId="2" applyNumberFormat="1" applyFont="1" applyBorder="1"/>
    <xf numFmtId="2" fontId="2" fillId="0" borderId="0" xfId="5" applyFont="1"/>
    <xf numFmtId="43" fontId="3" fillId="0" borderId="0" xfId="5" applyNumberFormat="1" applyFont="1" applyAlignment="1">
      <alignment vertical="center"/>
    </xf>
    <xf numFmtId="43" fontId="3" fillId="0" borderId="0" xfId="5" applyNumberFormat="1" applyFont="1" applyAlignment="1">
      <alignment horizontal="center" vertical="center"/>
    </xf>
    <xf numFmtId="2" fontId="1" fillId="0" borderId="0" xfId="5" applyAlignment="1">
      <alignment vertical="center"/>
    </xf>
    <xf numFmtId="43" fontId="4" fillId="0" borderId="0" xfId="1" applyFont="1" applyBorder="1" applyAlignment="1">
      <alignment vertical="center"/>
    </xf>
    <xf numFmtId="43" fontId="13" fillId="0" borderId="0" xfId="1" applyFont="1" applyBorder="1"/>
    <xf numFmtId="1" fontId="1" fillId="0" borderId="0" xfId="5" applyNumberFormat="1"/>
    <xf numFmtId="14" fontId="0" fillId="0" borderId="0" xfId="1" applyNumberFormat="1" applyFont="1" applyBorder="1"/>
    <xf numFmtId="43" fontId="13" fillId="0" borderId="0" xfId="0" applyNumberFormat="1" applyFont="1"/>
    <xf numFmtId="165" fontId="0" fillId="0" borderId="0" xfId="0" applyNumberFormat="1"/>
    <xf numFmtId="0" fontId="3" fillId="4" borderId="0" xfId="0" applyFont="1" applyFill="1"/>
    <xf numFmtId="43" fontId="9" fillId="0" borderId="0" xfId="0" applyNumberFormat="1" applyFont="1" applyAlignment="1">
      <alignment horizontal="center"/>
    </xf>
    <xf numFmtId="43" fontId="9" fillId="0" borderId="0" xfId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0" xfId="1" applyFont="1"/>
    <xf numFmtId="43" fontId="1" fillId="5" borderId="0" xfId="5" applyNumberFormat="1" applyFill="1"/>
    <xf numFmtId="43" fontId="3" fillId="0" borderId="0" xfId="1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165" fontId="2" fillId="0" borderId="0" xfId="0" applyNumberFormat="1" applyFont="1"/>
    <xf numFmtId="165" fontId="2" fillId="5" borderId="0" xfId="0" applyNumberFormat="1" applyFont="1" applyFill="1"/>
    <xf numFmtId="43" fontId="3" fillId="6" borderId="0" xfId="0" applyNumberFormat="1" applyFont="1" applyFill="1"/>
    <xf numFmtId="43" fontId="0" fillId="6" borderId="0" xfId="0" applyNumberFormat="1" applyFill="1"/>
    <xf numFmtId="43" fontId="4" fillId="6" borderId="0" xfId="0" applyNumberFormat="1" applyFont="1" applyFill="1"/>
    <xf numFmtId="43" fontId="1" fillId="6" borderId="0" xfId="5" applyNumberFormat="1" applyFill="1"/>
    <xf numFmtId="43" fontId="0" fillId="0" borderId="0" xfId="5" applyNumberFormat="1" applyFont="1"/>
    <xf numFmtId="0" fontId="1" fillId="0" borderId="0" xfId="5" applyNumberFormat="1"/>
    <xf numFmtId="0" fontId="5" fillId="0" borderId="0" xfId="0" applyFont="1" applyAlignment="1">
      <alignment horizontal="left"/>
    </xf>
    <xf numFmtId="2" fontId="0" fillId="0" borderId="0" xfId="5" applyFont="1"/>
    <xf numFmtId="164" fontId="1" fillId="0" borderId="0" xfId="5" applyNumberFormat="1"/>
    <xf numFmtId="0" fontId="0" fillId="7" borderId="0" xfId="0" applyFill="1"/>
    <xf numFmtId="43" fontId="3" fillId="7" borderId="0" xfId="0" applyNumberFormat="1" applyFont="1" applyFill="1"/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3" fillId="8" borderId="0" xfId="0" applyFont="1" applyFill="1"/>
    <xf numFmtId="43" fontId="0" fillId="8" borderId="0" xfId="0" applyNumberFormat="1" applyFill="1"/>
    <xf numFmtId="43" fontId="0" fillId="9" borderId="0" xfId="0" applyNumberFormat="1" applyFill="1"/>
    <xf numFmtId="43" fontId="0" fillId="0" borderId="0" xfId="5" applyNumberFormat="1" applyFont="1" applyAlignment="1">
      <alignment horizontal="center"/>
    </xf>
    <xf numFmtId="2" fontId="0" fillId="0" borderId="0" xfId="0" applyNumberFormat="1" applyAlignment="1">
      <alignment horizontal="right"/>
    </xf>
    <xf numFmtId="43" fontId="1" fillId="10" borderId="0" xfId="5" applyNumberFormat="1" applyFill="1"/>
    <xf numFmtId="2" fontId="0" fillId="0" borderId="0" xfId="5" applyFont="1" applyAlignment="1">
      <alignment horizontal="right"/>
    </xf>
    <xf numFmtId="2" fontId="13" fillId="0" borderId="0" xfId="5" applyFont="1"/>
    <xf numFmtId="0" fontId="0" fillId="0" borderId="0" xfId="0" applyAlignment="1">
      <alignment vertical="center"/>
    </xf>
    <xf numFmtId="2" fontId="0" fillId="0" borderId="0" xfId="0" applyNumberFormat="1" applyAlignment="1">
      <alignment horizontal="center"/>
    </xf>
    <xf numFmtId="0" fontId="11" fillId="0" borderId="0" xfId="4" applyAlignment="1" applyProtection="1"/>
    <xf numFmtId="0" fontId="18" fillId="0" borderId="0" xfId="0" applyFont="1" applyAlignment="1">
      <alignment horizontal="center"/>
    </xf>
    <xf numFmtId="2" fontId="0" fillId="11" borderId="0" xfId="0" applyNumberFormat="1" applyFill="1" applyAlignment="1">
      <alignment horizontal="center"/>
    </xf>
    <xf numFmtId="0" fontId="0" fillId="12" borderId="0" xfId="0" applyFill="1"/>
    <xf numFmtId="43" fontId="3" fillId="7" borderId="0" xfId="5" applyNumberFormat="1" applyFont="1" applyFill="1"/>
    <xf numFmtId="43" fontId="1" fillId="7" borderId="0" xfId="5" applyNumberFormat="1" applyFill="1"/>
    <xf numFmtId="43" fontId="3" fillId="7" borderId="0" xfId="1" applyFont="1" applyFill="1" applyBorder="1"/>
    <xf numFmtId="0" fontId="15" fillId="0" borderId="0" xfId="0" applyFont="1" applyAlignment="1">
      <alignment horizontal="right"/>
    </xf>
    <xf numFmtId="43" fontId="3" fillId="13" borderId="0" xfId="0" applyNumberFormat="1" applyFont="1" applyFill="1"/>
    <xf numFmtId="43" fontId="1" fillId="13" borderId="0" xfId="5" applyNumberFormat="1" applyFill="1"/>
    <xf numFmtId="165" fontId="1" fillId="0" borderId="0" xfId="5" applyNumberFormat="1"/>
    <xf numFmtId="165" fontId="0" fillId="0" borderId="0" xfId="5" applyNumberFormat="1" applyFont="1"/>
    <xf numFmtId="2" fontId="0" fillId="0" borderId="0" xfId="5" applyFont="1" applyAlignment="1">
      <alignment horizontal="center"/>
    </xf>
    <xf numFmtId="14" fontId="0" fillId="0" borderId="0" xfId="5" applyNumberFormat="1" applyFont="1"/>
    <xf numFmtId="165" fontId="0" fillId="0" borderId="0" xfId="5" applyNumberFormat="1" applyFont="1" applyAlignment="1">
      <alignment horizontal="right"/>
    </xf>
    <xf numFmtId="165" fontId="1" fillId="0" borderId="0" xfId="5" applyNumberFormat="1" applyAlignment="1">
      <alignment horizontal="right"/>
    </xf>
    <xf numFmtId="43" fontId="19" fillId="7" borderId="0" xfId="5" applyNumberFormat="1" applyFont="1" applyFill="1"/>
    <xf numFmtId="43" fontId="4" fillId="7" borderId="0" xfId="5" applyNumberFormat="1" applyFont="1" applyFill="1"/>
    <xf numFmtId="9" fontId="1" fillId="0" borderId="0" xfId="6"/>
    <xf numFmtId="0" fontId="3" fillId="0" borderId="0" xfId="0" applyFont="1" applyAlignment="1">
      <alignment vertical="center"/>
    </xf>
    <xf numFmtId="43" fontId="1" fillId="13" borderId="0" xfId="5" applyNumberFormat="1" applyFill="1" applyAlignment="1">
      <alignment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3" fontId="3" fillId="0" borderId="0" xfId="0" applyNumberFormat="1" applyFont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Alignment="1">
      <alignment vertical="top"/>
    </xf>
    <xf numFmtId="43" fontId="3" fillId="0" borderId="0" xfId="1" applyFont="1" applyBorder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3" fontId="4" fillId="0" borderId="0" xfId="1" applyFont="1" applyBorder="1" applyAlignment="1">
      <alignment vertical="top"/>
    </xf>
    <xf numFmtId="165" fontId="0" fillId="0" borderId="0" xfId="0" applyNumberFormat="1" applyAlignment="1">
      <alignment vertical="top"/>
    </xf>
    <xf numFmtId="0" fontId="2" fillId="0" borderId="0" xfId="0" applyFont="1" applyAlignment="1">
      <alignment horizontal="left" vertical="top"/>
    </xf>
    <xf numFmtId="43" fontId="2" fillId="0" borderId="0" xfId="0" applyNumberFormat="1" applyFont="1" applyAlignment="1">
      <alignment vertical="top"/>
    </xf>
    <xf numFmtId="43" fontId="9" fillId="0" borderId="0" xfId="1" applyFont="1" applyBorder="1" applyAlignment="1">
      <alignment vertical="top"/>
    </xf>
    <xf numFmtId="43" fontId="4" fillId="0" borderId="0" xfId="0" applyNumberFormat="1" applyFont="1" applyAlignment="1">
      <alignment vertical="top"/>
    </xf>
    <xf numFmtId="43" fontId="0" fillId="0" borderId="0" xfId="0" applyNumberForma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3" fontId="2" fillId="0" borderId="0" xfId="1" applyFont="1" applyBorder="1" applyAlignment="1">
      <alignment vertical="top"/>
    </xf>
    <xf numFmtId="165" fontId="0" fillId="7" borderId="0" xfId="0" applyNumberFormat="1" applyFill="1" applyAlignment="1">
      <alignment vertical="top"/>
    </xf>
    <xf numFmtId="0" fontId="0" fillId="7" borderId="0" xfId="0" applyFill="1" applyAlignment="1">
      <alignment vertical="top"/>
    </xf>
    <xf numFmtId="165" fontId="3" fillId="0" borderId="0" xfId="0" applyNumberFormat="1" applyFont="1" applyAlignment="1">
      <alignment vertical="top"/>
    </xf>
    <xf numFmtId="43" fontId="0" fillId="0" borderId="0" xfId="1" applyFont="1" applyBorder="1" applyAlignment="1">
      <alignment horizontal="right" vertical="top"/>
    </xf>
    <xf numFmtId="43" fontId="0" fillId="0" borderId="0" xfId="1" applyFont="1" applyBorder="1" applyAlignment="1">
      <alignment vertical="top"/>
    </xf>
    <xf numFmtId="43" fontId="3" fillId="7" borderId="0" xfId="1" applyFont="1" applyFill="1" applyBorder="1" applyAlignment="1">
      <alignment vertical="top"/>
    </xf>
    <xf numFmtId="43" fontId="6" fillId="0" borderId="0" xfId="1" applyFont="1" applyBorder="1" applyAlignment="1">
      <alignment vertical="top"/>
    </xf>
    <xf numFmtId="2" fontId="0" fillId="0" borderId="0" xfId="0" applyNumberFormat="1" applyAlignment="1">
      <alignment vertical="top"/>
    </xf>
    <xf numFmtId="2" fontId="3" fillId="0" borderId="0" xfId="0" applyNumberFormat="1" applyFont="1" applyAlignment="1">
      <alignment vertical="top"/>
    </xf>
    <xf numFmtId="43" fontId="9" fillId="0" borderId="0" xfId="1" applyFont="1" applyBorder="1" applyAlignment="1">
      <alignment horizontal="right" vertical="top"/>
    </xf>
    <xf numFmtId="43" fontId="0" fillId="0" borderId="0" xfId="1" applyFont="1" applyFill="1" applyBorder="1" applyAlignment="1">
      <alignment vertical="top"/>
    </xf>
    <xf numFmtId="0" fontId="3" fillId="7" borderId="0" xfId="0" applyFont="1" applyFill="1" applyAlignment="1">
      <alignment vertical="top"/>
    </xf>
    <xf numFmtId="43" fontId="4" fillId="0" borderId="0" xfId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14" fontId="0" fillId="0" borderId="0" xfId="0" applyNumberFormat="1" applyAlignment="1">
      <alignment vertical="top"/>
    </xf>
    <xf numFmtId="2" fontId="2" fillId="0" borderId="0" xfId="0" applyNumberFormat="1" applyFont="1" applyAlignment="1">
      <alignment horizontal="center" vertical="top"/>
    </xf>
    <xf numFmtId="14" fontId="2" fillId="0" borderId="0" xfId="0" applyNumberFormat="1" applyFont="1" applyAlignment="1">
      <alignment horizontal="center" vertical="top"/>
    </xf>
    <xf numFmtId="43" fontId="3" fillId="2" borderId="0" xfId="1" applyFont="1" applyFill="1" applyBorder="1" applyAlignment="1">
      <alignment vertical="top"/>
    </xf>
    <xf numFmtId="0" fontId="20" fillId="0" borderId="0" xfId="0" applyFont="1" applyAlignment="1">
      <alignment vertical="top"/>
    </xf>
    <xf numFmtId="43" fontId="2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2" fontId="2" fillId="0" borderId="0" xfId="0" applyNumberFormat="1" applyFont="1" applyAlignment="1">
      <alignment vertical="top"/>
    </xf>
    <xf numFmtId="43" fontId="9" fillId="0" borderId="0" xfId="0" applyNumberFormat="1" applyFont="1" applyAlignment="1">
      <alignment vertical="top"/>
    </xf>
    <xf numFmtId="43" fontId="0" fillId="0" borderId="0" xfId="0" applyNumberFormat="1" applyAlignment="1">
      <alignment horizontal="right" vertical="top"/>
    </xf>
    <xf numFmtId="43" fontId="3" fillId="7" borderId="0" xfId="0" applyNumberFormat="1" applyFont="1" applyFill="1" applyAlignment="1">
      <alignment vertical="top"/>
    </xf>
    <xf numFmtId="165" fontId="0" fillId="0" borderId="0" xfId="0" applyNumberFormat="1" applyAlignment="1">
      <alignment horizontal="center" vertical="top"/>
    </xf>
    <xf numFmtId="165" fontId="0" fillId="0" borderId="0" xfId="3" applyNumberFormat="1" applyFont="1" applyAlignment="1">
      <alignment horizontal="center" vertical="top"/>
    </xf>
    <xf numFmtId="43" fontId="1" fillId="0" borderId="0" xfId="5" applyNumberFormat="1" applyAlignment="1">
      <alignment horizontal="right" vertical="center"/>
    </xf>
    <xf numFmtId="43" fontId="1" fillId="0" borderId="0" xfId="5" applyNumberFormat="1" applyAlignment="1">
      <alignment horizontal="center" vertical="center"/>
    </xf>
    <xf numFmtId="43" fontId="1" fillId="13" borderId="0" xfId="5" applyNumberFormat="1" applyFill="1" applyAlignment="1">
      <alignment vertical="center"/>
    </xf>
    <xf numFmtId="43" fontId="2" fillId="0" borderId="0" xfId="5" applyNumberFormat="1" applyFont="1" applyAlignment="1">
      <alignment vertical="center"/>
    </xf>
    <xf numFmtId="43" fontId="1" fillId="0" borderId="0" xfId="5" applyNumberFormat="1" applyAlignment="1">
      <alignment vertical="center"/>
    </xf>
    <xf numFmtId="43" fontId="1" fillId="0" borderId="0" xfId="3" applyNumberFormat="1" applyBorder="1" applyAlignment="1">
      <alignment vertical="center"/>
    </xf>
    <xf numFmtId="43" fontId="3" fillId="0" borderId="0" xfId="1" applyFont="1" applyBorder="1" applyAlignment="1">
      <alignment vertical="center"/>
    </xf>
    <xf numFmtId="2" fontId="0" fillId="0" borderId="0" xfId="5" applyFont="1" applyAlignment="1">
      <alignment vertical="center"/>
    </xf>
    <xf numFmtId="43" fontId="9" fillId="0" borderId="0" xfId="1" applyFont="1" applyBorder="1" applyAlignment="1">
      <alignment vertical="center"/>
    </xf>
    <xf numFmtId="43" fontId="1" fillId="0" borderId="0" xfId="1" applyBorder="1" applyAlignment="1">
      <alignment vertical="center"/>
    </xf>
    <xf numFmtId="43" fontId="4" fillId="0" borderId="0" xfId="5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43" fontId="2" fillId="0" borderId="0" xfId="1" applyFont="1" applyBorder="1" applyAlignment="1">
      <alignment vertical="center"/>
    </xf>
    <xf numFmtId="43" fontId="1" fillId="0" borderId="0" xfId="1" applyFont="1" applyBorder="1" applyAlignment="1">
      <alignment vertical="center"/>
    </xf>
    <xf numFmtId="43" fontId="0" fillId="0" borderId="0" xfId="5" applyNumberFormat="1" applyFont="1" applyAlignment="1">
      <alignment vertical="center"/>
    </xf>
    <xf numFmtId="43" fontId="2" fillId="0" borderId="0" xfId="5" applyNumberFormat="1" applyFont="1" applyAlignment="1">
      <alignment horizontal="center" vertical="center"/>
    </xf>
    <xf numFmtId="43" fontId="10" fillId="0" borderId="0" xfId="1" applyFont="1" applyBorder="1" applyAlignment="1">
      <alignment vertical="center"/>
    </xf>
    <xf numFmtId="43" fontId="0" fillId="0" borderId="0" xfId="5" applyNumberFormat="1" applyFont="1" applyAlignment="1">
      <alignment horizontal="center" vertical="center"/>
    </xf>
    <xf numFmtId="43" fontId="3" fillId="7" borderId="0" xfId="1" applyFont="1" applyFill="1" applyBorder="1" applyAlignment="1">
      <alignment horizontal="right" vertical="top"/>
    </xf>
    <xf numFmtId="43" fontId="0" fillId="0" borderId="0" xfId="0" applyNumberFormat="1" applyAlignment="1">
      <alignment horizontal="left" vertical="center"/>
    </xf>
    <xf numFmtId="43" fontId="0" fillId="7" borderId="0" xfId="0" applyNumberFormat="1" applyFill="1"/>
    <xf numFmtId="43" fontId="0" fillId="0" borderId="0" xfId="0" applyNumberFormat="1" applyAlignment="1">
      <alignment vertical="center"/>
    </xf>
    <xf numFmtId="43" fontId="0" fillId="0" borderId="0" xfId="0" applyNumberForma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vertical="center"/>
    </xf>
    <xf numFmtId="43" fontId="0" fillId="0" borderId="0" xfId="0" applyNumberForma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43" fontId="0" fillId="7" borderId="0" xfId="0" applyNumberFormat="1" applyFill="1" applyAlignment="1">
      <alignment vertical="center"/>
    </xf>
    <xf numFmtId="43" fontId="4" fillId="7" borderId="0" xfId="0" applyNumberFormat="1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43" fontId="2" fillId="7" borderId="0" xfId="0" applyNumberFormat="1" applyFont="1" applyFill="1" applyAlignment="1">
      <alignment horizontal="center" vertical="center"/>
    </xf>
    <xf numFmtId="43" fontId="0" fillId="0" borderId="0" xfId="3" applyNumberFormat="1" applyFont="1" applyAlignment="1">
      <alignment vertical="top"/>
    </xf>
    <xf numFmtId="43" fontId="3" fillId="0" borderId="0" xfId="3" applyNumberFormat="1" applyFont="1" applyBorder="1" applyAlignment="1">
      <alignment horizontal="right" vertical="top"/>
    </xf>
    <xf numFmtId="43" fontId="3" fillId="0" borderId="0" xfId="3" applyNumberFormat="1" applyFont="1" applyBorder="1" applyAlignment="1">
      <alignment vertical="top"/>
    </xf>
    <xf numFmtId="0" fontId="0" fillId="0" borderId="0" xfId="5" applyNumberFormat="1" applyFont="1"/>
    <xf numFmtId="43" fontId="3" fillId="0" borderId="0" xfId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3" fontId="4" fillId="0" borderId="0" xfId="3" applyNumberFormat="1" applyFont="1" applyBorder="1" applyAlignment="1">
      <alignment vertical="center"/>
    </xf>
    <xf numFmtId="43" fontId="9" fillId="0" borderId="0" xfId="3" applyNumberFormat="1" applyFont="1" applyBorder="1" applyAlignment="1">
      <alignment vertical="center"/>
    </xf>
    <xf numFmtId="43" fontId="1" fillId="0" borderId="0" xfId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6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0" fillId="0" borderId="0" xfId="3" applyNumberFormat="1" applyFont="1" applyAlignment="1">
      <alignment vertical="center"/>
    </xf>
    <xf numFmtId="43" fontId="1" fillId="0" borderId="0" xfId="1" applyFont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4" fontId="14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43" fontId="0" fillId="14" borderId="0" xfId="0" applyNumberFormat="1" applyFill="1" applyAlignment="1">
      <alignment vertical="top"/>
    </xf>
    <xf numFmtId="43" fontId="1" fillId="0" borderId="0" xfId="5" applyNumberFormat="1" applyAlignment="1">
      <alignment vertical="top"/>
    </xf>
    <xf numFmtId="166" fontId="0" fillId="7" borderId="0" xfId="0" applyNumberFormat="1" applyFill="1" applyAlignment="1">
      <alignment vertical="center"/>
    </xf>
    <xf numFmtId="0" fontId="0" fillId="6" borderId="0" xfId="0" applyFill="1"/>
    <xf numFmtId="43" fontId="4" fillId="0" borderId="0" xfId="0" applyNumberFormat="1" applyFont="1" applyAlignment="1">
      <alignment horizontal="center" vertical="center"/>
    </xf>
    <xf numFmtId="43" fontId="9" fillId="0" borderId="0" xfId="0" applyNumberFormat="1" applyFont="1" applyAlignment="1">
      <alignment horizontal="center" vertical="center"/>
    </xf>
    <xf numFmtId="43" fontId="9" fillId="0" borderId="0" xfId="1" applyFont="1" applyBorder="1" applyAlignment="1">
      <alignment horizontal="center" vertical="center"/>
    </xf>
    <xf numFmtId="43" fontId="3" fillId="0" borderId="0" xfId="1" applyFont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43" fontId="0" fillId="0" borderId="0" xfId="1" applyFont="1" applyBorder="1" applyAlignment="1">
      <alignment horizontal="right" vertical="center"/>
    </xf>
    <xf numFmtId="43" fontId="2" fillId="0" borderId="0" xfId="1" applyFont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43" fontId="6" fillId="0" borderId="0" xfId="1" applyFont="1" applyBorder="1" applyAlignment="1">
      <alignment horizontal="center" vertical="center"/>
    </xf>
    <xf numFmtId="43" fontId="0" fillId="0" borderId="0" xfId="3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43" fontId="3" fillId="6" borderId="0" xfId="0" applyNumberFormat="1" applyFont="1" applyFill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10" borderId="0" xfId="0" applyNumberFormat="1" applyFill="1" applyAlignment="1">
      <alignment vertical="center"/>
    </xf>
    <xf numFmtId="43" fontId="0" fillId="10" borderId="0" xfId="0" applyNumberFormat="1" applyFill="1" applyAlignment="1">
      <alignment vertical="center"/>
    </xf>
    <xf numFmtId="43" fontId="3" fillId="10" borderId="0" xfId="0" applyNumberFormat="1" applyFont="1" applyFill="1" applyAlignment="1">
      <alignment vertical="center"/>
    </xf>
    <xf numFmtId="43" fontId="4" fillId="10" borderId="0" xfId="0" applyNumberFormat="1" applyFont="1" applyFill="1" applyAlignment="1">
      <alignment vertical="top"/>
    </xf>
    <xf numFmtId="43" fontId="3" fillId="10" borderId="0" xfId="1" applyFont="1" applyFill="1" applyBorder="1" applyAlignment="1">
      <alignment vertical="top"/>
    </xf>
    <xf numFmtId="43" fontId="3" fillId="10" borderId="0" xfId="0" applyNumberFormat="1" applyFont="1" applyFill="1"/>
    <xf numFmtId="43" fontId="0" fillId="10" borderId="0" xfId="0" applyNumberFormat="1" applyFill="1"/>
    <xf numFmtId="43" fontId="4" fillId="10" borderId="0" xfId="0" applyNumberFormat="1" applyFont="1" applyFill="1"/>
    <xf numFmtId="43" fontId="9" fillId="10" borderId="0" xfId="0" applyNumberFormat="1" applyFont="1" applyFill="1"/>
    <xf numFmtId="43" fontId="1" fillId="10" borderId="0" xfId="5" applyNumberFormat="1" applyFill="1" applyAlignment="1">
      <alignment vertical="top"/>
    </xf>
    <xf numFmtId="43" fontId="4" fillId="10" borderId="0" xfId="5" applyNumberFormat="1" applyFont="1" applyFill="1" applyAlignment="1">
      <alignment vertical="top"/>
    </xf>
    <xf numFmtId="43" fontId="3" fillId="10" borderId="0" xfId="1" applyFont="1" applyFill="1" applyBorder="1" applyAlignment="1">
      <alignment horizontal="right" vertical="top"/>
    </xf>
    <xf numFmtId="43" fontId="3" fillId="10" borderId="0" xfId="0" applyNumberFormat="1" applyFont="1" applyFill="1" applyAlignment="1">
      <alignment vertical="top"/>
    </xf>
    <xf numFmtId="43" fontId="0" fillId="10" borderId="0" xfId="0" applyNumberFormat="1" applyFill="1" applyAlignment="1">
      <alignment vertical="top"/>
    </xf>
    <xf numFmtId="43" fontId="0" fillId="10" borderId="0" xfId="0" applyNumberFormat="1" applyFill="1" applyAlignment="1">
      <alignment horizontal="right" vertical="top"/>
    </xf>
    <xf numFmtId="43" fontId="0" fillId="10" borderId="0" xfId="0" applyNumberFormat="1" applyFill="1" applyAlignment="1">
      <alignment horizontal="right"/>
    </xf>
    <xf numFmtId="43" fontId="1" fillId="10" borderId="0" xfId="5" applyNumberFormat="1" applyFill="1" applyAlignment="1">
      <alignment vertical="center"/>
    </xf>
    <xf numFmtId="43" fontId="3" fillId="7" borderId="0" xfId="3" applyNumberFormat="1" applyFont="1" applyFill="1" applyBorder="1"/>
    <xf numFmtId="43" fontId="1" fillId="10" borderId="0" xfId="5" applyNumberFormat="1" applyFill="1" applyAlignment="1">
      <alignment horizontal="right" vertical="center"/>
    </xf>
    <xf numFmtId="43" fontId="4" fillId="10" borderId="0" xfId="5" applyNumberFormat="1" applyFont="1" applyFill="1" applyAlignment="1">
      <alignment vertical="center"/>
    </xf>
    <xf numFmtId="43" fontId="3" fillId="10" borderId="0" xfId="5" applyNumberFormat="1" applyFont="1" applyFill="1"/>
    <xf numFmtId="43" fontId="4" fillId="10" borderId="0" xfId="5" applyNumberFormat="1" applyFont="1" applyFill="1"/>
    <xf numFmtId="43" fontId="1" fillId="10" borderId="0" xfId="5" applyNumberFormat="1" applyFill="1" applyAlignment="1">
      <alignment horizontal="right"/>
    </xf>
    <xf numFmtId="43" fontId="4" fillId="10" borderId="0" xfId="1" applyFont="1" applyFill="1" applyBorder="1" applyAlignment="1">
      <alignment vertical="top"/>
    </xf>
    <xf numFmtId="43" fontId="3" fillId="10" borderId="0" xfId="1" applyFont="1" applyFill="1" applyBorder="1"/>
    <xf numFmtId="43" fontId="3" fillId="10" borderId="0" xfId="1" applyFont="1" applyFill="1" applyBorder="1" applyAlignment="1">
      <alignment vertical="center"/>
    </xf>
    <xf numFmtId="43" fontId="4" fillId="10" borderId="0" xfId="0" applyNumberFormat="1" applyFont="1" applyFill="1" applyAlignment="1">
      <alignment vertical="center"/>
    </xf>
    <xf numFmtId="43" fontId="9" fillId="0" borderId="0" xfId="1" applyFont="1" applyFill="1" applyBorder="1"/>
    <xf numFmtId="43" fontId="0" fillId="0" borderId="0" xfId="1" applyFont="1" applyFill="1" applyBorder="1" applyAlignment="1">
      <alignment horizontal="right"/>
    </xf>
    <xf numFmtId="43" fontId="4" fillId="10" borderId="0" xfId="1" applyFont="1" applyFill="1" applyBorder="1"/>
    <xf numFmtId="43" fontId="3" fillId="10" borderId="0" xfId="1" applyFont="1" applyFill="1" applyBorder="1" applyAlignment="1">
      <alignment horizontal="right"/>
    </xf>
    <xf numFmtId="43" fontId="1" fillId="0" borderId="0" xfId="1" applyFill="1" applyBorder="1"/>
    <xf numFmtId="43" fontId="1" fillId="15" borderId="0" xfId="5" applyNumberFormat="1" applyFill="1"/>
    <xf numFmtId="43" fontId="3" fillId="16" borderId="0" xfId="1" applyFont="1" applyFill="1" applyBorder="1" applyAlignment="1">
      <alignment vertical="top"/>
    </xf>
    <xf numFmtId="43" fontId="1" fillId="9" borderId="0" xfId="5" applyNumberFormat="1" applyFill="1"/>
    <xf numFmtId="43" fontId="3" fillId="9" borderId="0" xfId="5" applyNumberFormat="1" applyFont="1" applyFill="1"/>
  </cellXfs>
  <cellStyles count="7">
    <cellStyle name="Comma" xfId="1" builtinId="3"/>
    <cellStyle name="Comma [0]" xfId="2" builtinId="6"/>
    <cellStyle name="Currency" xfId="3" builtinId="4"/>
    <cellStyle name="Hyperlink" xfId="4" builtinId="8"/>
    <cellStyle name="Normal" xfId="0" builtinId="0"/>
    <cellStyle name="Normal_MASONRY TEMPLATES TVG" xfId="5" xr:uid="{0E41BCB0-610E-D344-9F92-2F8436AA6B49}"/>
    <cellStyle name="Percent" xfId="6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quascapein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6B75C-9889-F349-8442-BDAD4E0A1CF5}">
  <sheetPr>
    <tabColor theme="0" tint="-0.249977111117893"/>
    <pageSetUpPr fitToPage="1"/>
  </sheetPr>
  <dimension ref="A1:K59"/>
  <sheetViews>
    <sheetView workbookViewId="0">
      <selection activeCell="E21" sqref="E21"/>
    </sheetView>
  </sheetViews>
  <sheetFormatPr baseColWidth="10" defaultColWidth="8.83203125" defaultRowHeight="13" x14ac:dyDescent="0.15"/>
  <cols>
    <col min="1" max="1" width="7.33203125" customWidth="1"/>
    <col min="2" max="2" width="8" customWidth="1"/>
    <col min="3" max="3" width="7.6640625" customWidth="1"/>
    <col min="4" max="4" width="6.1640625" style="2" customWidth="1"/>
    <col min="5" max="5" width="29.33203125" style="20" customWidth="1"/>
    <col min="6" max="6" width="12" customWidth="1"/>
    <col min="8" max="8" width="29.5" customWidth="1"/>
    <col min="10" max="10" width="8.33203125" customWidth="1"/>
    <col min="11" max="11" width="52.33203125" customWidth="1"/>
  </cols>
  <sheetData>
    <row r="1" spans="1:11" ht="16" x14ac:dyDescent="0.2">
      <c r="C1" s="104" t="s">
        <v>60</v>
      </c>
      <c r="D1" s="18"/>
      <c r="E1" s="109"/>
    </row>
    <row r="2" spans="1:11" ht="18" x14ac:dyDescent="0.2">
      <c r="C2" s="128" t="s">
        <v>867</v>
      </c>
      <c r="D2" s="262"/>
      <c r="E2" s="250" t="s">
        <v>60</v>
      </c>
      <c r="F2" s="25"/>
    </row>
    <row r="3" spans="1:11" ht="16" x14ac:dyDescent="0.15">
      <c r="A3" s="119"/>
      <c r="B3" s="119"/>
      <c r="C3" s="119"/>
      <c r="D3" s="233"/>
      <c r="E3" s="241">
        <f ca="1">TODAY()</f>
        <v>45538</v>
      </c>
      <c r="F3" s="211"/>
      <c r="G3" s="119"/>
      <c r="H3" s="119"/>
    </row>
    <row r="4" spans="1:11" x14ac:dyDescent="0.15">
      <c r="A4" s="119"/>
      <c r="B4" s="119"/>
      <c r="C4" s="119"/>
      <c r="D4" s="233"/>
      <c r="E4" s="242"/>
      <c r="F4" s="119"/>
      <c r="G4" s="119"/>
      <c r="H4" s="119"/>
    </row>
    <row r="5" spans="1:11" ht="16" x14ac:dyDescent="0.15">
      <c r="A5" s="119"/>
      <c r="B5" s="119"/>
      <c r="C5" s="119"/>
      <c r="D5" s="233"/>
      <c r="E5" s="243" t="s">
        <v>161</v>
      </c>
      <c r="F5" s="119"/>
      <c r="G5" s="119"/>
      <c r="H5" s="119"/>
    </row>
    <row r="6" spans="1:11" x14ac:dyDescent="0.15">
      <c r="A6" s="119"/>
      <c r="B6" s="119"/>
      <c r="C6" s="119"/>
      <c r="D6" s="233"/>
      <c r="E6" s="242"/>
      <c r="F6" s="119"/>
      <c r="G6" s="119"/>
      <c r="H6" s="119"/>
    </row>
    <row r="7" spans="1:11" x14ac:dyDescent="0.15">
      <c r="A7" s="119"/>
      <c r="B7" s="119"/>
      <c r="C7" s="119"/>
      <c r="D7" s="233"/>
      <c r="E7" s="242"/>
      <c r="F7" s="119"/>
      <c r="G7" s="119"/>
      <c r="H7" s="119"/>
    </row>
    <row r="8" spans="1:11" x14ac:dyDescent="0.15">
      <c r="A8" s="233" t="s">
        <v>68</v>
      </c>
      <c r="B8" s="233" t="s">
        <v>529</v>
      </c>
      <c r="C8" s="233" t="s">
        <v>626</v>
      </c>
      <c r="D8" s="233" t="s">
        <v>158</v>
      </c>
      <c r="E8" s="242" t="s">
        <v>2</v>
      </c>
      <c r="F8" s="233" t="s">
        <v>4</v>
      </c>
      <c r="G8" s="233" t="s">
        <v>657</v>
      </c>
      <c r="H8" s="233" t="s">
        <v>658</v>
      </c>
      <c r="J8" s="226" t="s">
        <v>924</v>
      </c>
      <c r="K8" s="226" t="s">
        <v>927</v>
      </c>
    </row>
    <row r="9" spans="1:11" x14ac:dyDescent="0.15">
      <c r="A9" s="119"/>
      <c r="B9" s="208"/>
      <c r="C9" s="119"/>
      <c r="D9" s="233"/>
      <c r="E9" s="242"/>
      <c r="F9" s="119"/>
      <c r="G9" s="119"/>
      <c r="H9" s="119"/>
      <c r="J9" s="98">
        <v>0</v>
      </c>
      <c r="K9" t="s">
        <v>925</v>
      </c>
    </row>
    <row r="10" spans="1:11" x14ac:dyDescent="0.15">
      <c r="A10" s="119"/>
      <c r="B10" s="208"/>
      <c r="C10" s="119"/>
      <c r="D10" s="233"/>
      <c r="E10" s="242" t="s">
        <v>943</v>
      </c>
      <c r="F10" s="208">
        <f>Setup!E39</f>
        <v>0</v>
      </c>
      <c r="G10" s="208">
        <f>Setup!A19</f>
        <v>0</v>
      </c>
      <c r="H10" s="119"/>
      <c r="J10" s="98"/>
    </row>
    <row r="11" spans="1:11" x14ac:dyDescent="0.15">
      <c r="A11" s="119"/>
      <c r="B11" s="208"/>
      <c r="C11" s="119"/>
      <c r="D11" s="233"/>
      <c r="E11" s="242" t="s">
        <v>371</v>
      </c>
      <c r="F11" s="266">
        <f>+Demo!E39</f>
        <v>0</v>
      </c>
      <c r="G11" s="266">
        <f>Demo!A16</f>
        <v>0</v>
      </c>
      <c r="H11" s="119" t="s">
        <v>60</v>
      </c>
      <c r="J11" s="265">
        <v>0</v>
      </c>
      <c r="K11" t="s">
        <v>935</v>
      </c>
    </row>
    <row r="12" spans="1:11" x14ac:dyDescent="0.15">
      <c r="A12" s="266">
        <f>'concrete wall'!A6</f>
        <v>0</v>
      </c>
      <c r="B12" s="266">
        <f>'concrete wall'!A5</f>
        <v>0</v>
      </c>
      <c r="C12" s="119"/>
      <c r="D12" s="233"/>
      <c r="E12" s="242" t="s">
        <v>517</v>
      </c>
      <c r="F12" s="266">
        <f>'concrete wall'!E78</f>
        <v>0</v>
      </c>
      <c r="G12" s="266">
        <f>'concrete wall'!A54</f>
        <v>0</v>
      </c>
      <c r="H12" s="119"/>
      <c r="J12" s="249">
        <v>0</v>
      </c>
      <c r="K12" t="s">
        <v>926</v>
      </c>
    </row>
    <row r="13" spans="1:11" x14ac:dyDescent="0.15">
      <c r="A13" s="119"/>
      <c r="B13" s="98">
        <v>0</v>
      </c>
      <c r="C13" s="119"/>
      <c r="D13" s="233"/>
      <c r="E13" s="242" t="s">
        <v>516</v>
      </c>
      <c r="F13" s="266">
        <f>'Flat concrete'!E60</f>
        <v>0</v>
      </c>
      <c r="G13" s="266">
        <f>'Flat concrete'!A39</f>
        <v>0</v>
      </c>
      <c r="H13" s="119"/>
      <c r="J13" s="145">
        <v>0</v>
      </c>
      <c r="K13" t="s">
        <v>936</v>
      </c>
    </row>
    <row r="14" spans="1:11" x14ac:dyDescent="0.15">
      <c r="A14" s="98">
        <v>0</v>
      </c>
      <c r="B14" s="119"/>
      <c r="C14" s="119"/>
      <c r="D14" s="233"/>
      <c r="E14" s="242" t="s">
        <v>372</v>
      </c>
      <c r="F14" s="266">
        <f>Drainage!E54</f>
        <v>0</v>
      </c>
      <c r="G14" s="266">
        <f>Drainage!A32</f>
        <v>0</v>
      </c>
      <c r="H14" s="119"/>
    </row>
    <row r="15" spans="1:11" x14ac:dyDescent="0.15">
      <c r="A15" s="98">
        <v>0</v>
      </c>
      <c r="B15" s="119"/>
      <c r="C15" s="119"/>
      <c r="D15" s="233"/>
      <c r="E15" s="242" t="s">
        <v>358</v>
      </c>
      <c r="F15" s="267">
        <f>BlkWall!E58</f>
        <v>0</v>
      </c>
      <c r="G15" s="266">
        <f>BlkWall!A35</f>
        <v>0</v>
      </c>
      <c r="H15" s="119"/>
    </row>
    <row r="16" spans="1:11" x14ac:dyDescent="0.15">
      <c r="A16" s="119"/>
      <c r="B16" s="98">
        <v>0</v>
      </c>
      <c r="C16" s="119"/>
      <c r="D16" s="233"/>
      <c r="E16" s="242" t="s">
        <v>400</v>
      </c>
      <c r="F16" s="266">
        <f>BkFc!E51</f>
        <v>0</v>
      </c>
      <c r="G16" s="266">
        <f>BkFc!A22</f>
        <v>0</v>
      </c>
      <c r="H16" s="119"/>
    </row>
    <row r="17" spans="1:9" x14ac:dyDescent="0.15">
      <c r="A17" s="119"/>
      <c r="B17" s="98">
        <v>0</v>
      </c>
      <c r="C17" s="119"/>
      <c r="D17" s="233"/>
      <c r="E17" s="242" t="s">
        <v>359</v>
      </c>
      <c r="F17" s="266">
        <f>BkFlt!E48</f>
        <v>0</v>
      </c>
      <c r="G17" s="266">
        <f>BkFlt!A25</f>
        <v>0</v>
      </c>
      <c r="H17" s="119"/>
    </row>
    <row r="18" spans="1:9" x14ac:dyDescent="0.15">
      <c r="A18" s="98">
        <v>0</v>
      </c>
      <c r="B18" s="119"/>
      <c r="C18" s="119"/>
      <c r="D18" s="233"/>
      <c r="E18" s="242" t="s">
        <v>360</v>
      </c>
      <c r="F18" s="266">
        <f>BkBnd!E44</f>
        <v>0</v>
      </c>
      <c r="G18" s="266">
        <f>BkBnd!A21</f>
        <v>0</v>
      </c>
      <c r="H18" s="119"/>
    </row>
    <row r="19" spans="1:9" x14ac:dyDescent="0.15">
      <c r="A19" s="98">
        <v>0</v>
      </c>
      <c r="B19" s="119"/>
      <c r="C19" s="119"/>
      <c r="D19" s="233"/>
      <c r="E19" s="242" t="s">
        <v>361</v>
      </c>
      <c r="F19" s="266">
        <f>BKCap!E45</f>
        <v>0</v>
      </c>
      <c r="G19" s="266">
        <f>BKCap!A22</f>
        <v>0</v>
      </c>
      <c r="H19" s="119"/>
    </row>
    <row r="20" spans="1:9" x14ac:dyDescent="0.15">
      <c r="A20" s="98">
        <v>0</v>
      </c>
      <c r="B20" s="208"/>
      <c r="C20" s="119"/>
      <c r="D20" s="233"/>
      <c r="E20" s="242" t="s">
        <v>362</v>
      </c>
      <c r="F20" s="266">
        <f>PTDF!E55</f>
        <v>0</v>
      </c>
      <c r="G20" s="266">
        <f>PTDF!A32</f>
        <v>0</v>
      </c>
      <c r="H20" s="242"/>
      <c r="I20" s="5"/>
    </row>
    <row r="21" spans="1:9" x14ac:dyDescent="0.15">
      <c r="A21" s="98"/>
      <c r="B21" s="208"/>
      <c r="C21" s="119"/>
      <c r="D21" s="233"/>
      <c r="E21" s="242" t="s">
        <v>978</v>
      </c>
      <c r="F21" s="266">
        <f>'BBQ - OLP'!E59</f>
        <v>0</v>
      </c>
      <c r="G21" s="266">
        <f>'BBQ - OLP'!A36</f>
        <v>0</v>
      </c>
      <c r="H21" s="242"/>
      <c r="I21" s="5"/>
    </row>
    <row r="22" spans="1:9" x14ac:dyDescent="0.15">
      <c r="A22" s="119"/>
      <c r="B22" s="208"/>
      <c r="C22" s="119"/>
      <c r="D22" s="233"/>
      <c r="E22" s="242" t="s">
        <v>646</v>
      </c>
      <c r="F22" s="266">
        <f>Fence!E62</f>
        <v>0</v>
      </c>
      <c r="G22" s="266">
        <f>Fence!A37</f>
        <v>0</v>
      </c>
      <c r="H22" s="242"/>
      <c r="I22" s="5"/>
    </row>
    <row r="23" spans="1:9" x14ac:dyDescent="0.15">
      <c r="A23" s="119"/>
      <c r="B23" s="208"/>
      <c r="C23" s="119"/>
      <c r="D23" s="233"/>
      <c r="E23" s="242" t="s">
        <v>771</v>
      </c>
      <c r="F23" s="266">
        <f>Gate!E48</f>
        <v>0</v>
      </c>
      <c r="G23" s="266">
        <f>Gate!A25</f>
        <v>0</v>
      </c>
      <c r="H23" s="242"/>
      <c r="I23" s="5"/>
    </row>
    <row r="24" spans="1:9" x14ac:dyDescent="0.15">
      <c r="A24" s="98">
        <v>0</v>
      </c>
      <c r="B24" s="119"/>
      <c r="C24" s="119"/>
      <c r="D24" s="263">
        <v>0</v>
      </c>
      <c r="E24" s="242" t="s">
        <v>934</v>
      </c>
      <c r="F24" s="266">
        <f>Fieldstone!E42</f>
        <v>0</v>
      </c>
      <c r="G24" s="266">
        <f>Fieldstone!A21</f>
        <v>0</v>
      </c>
      <c r="H24" s="242"/>
      <c r="I24" s="5"/>
    </row>
    <row r="25" spans="1:9" x14ac:dyDescent="0.15">
      <c r="A25" s="119"/>
      <c r="B25" s="98">
        <v>0</v>
      </c>
      <c r="C25" s="119"/>
      <c r="D25" s="233"/>
      <c r="E25" s="242" t="s">
        <v>363</v>
      </c>
      <c r="F25" s="266">
        <f>Pavers!E62</f>
        <v>0</v>
      </c>
      <c r="G25" s="266">
        <f>Pavers!A38</f>
        <v>0</v>
      </c>
      <c r="H25" s="242"/>
      <c r="I25" s="5"/>
    </row>
    <row r="26" spans="1:9" x14ac:dyDescent="0.15">
      <c r="A26" s="119"/>
      <c r="B26" s="98">
        <v>0</v>
      </c>
      <c r="C26" s="208" t="s">
        <v>60</v>
      </c>
      <c r="D26" s="209"/>
      <c r="E26" s="242" t="s">
        <v>364</v>
      </c>
      <c r="F26" s="266">
        <f>StSand!E59</f>
        <v>0</v>
      </c>
      <c r="G26" s="266">
        <f>StSand!A35</f>
        <v>0</v>
      </c>
      <c r="H26" s="119"/>
    </row>
    <row r="27" spans="1:9" x14ac:dyDescent="0.15">
      <c r="A27" s="119"/>
      <c r="B27" s="98">
        <v>0</v>
      </c>
      <c r="C27" s="119"/>
      <c r="D27" s="233"/>
      <c r="E27" s="242" t="s">
        <v>365</v>
      </c>
      <c r="F27" s="266">
        <f>StFlat!E47</f>
        <v>0</v>
      </c>
      <c r="G27" s="266">
        <f>StFlat!A25</f>
        <v>0</v>
      </c>
      <c r="H27" s="119"/>
    </row>
    <row r="28" spans="1:9" x14ac:dyDescent="0.15">
      <c r="A28" s="119"/>
      <c r="B28" s="98">
        <v>0</v>
      </c>
      <c r="C28" s="119"/>
      <c r="D28" s="233"/>
      <c r="E28" s="242" t="s">
        <v>366</v>
      </c>
      <c r="F28" s="266">
        <f>StFc!E45</f>
        <v>0</v>
      </c>
      <c r="G28" s="266">
        <f>StFc!A23</f>
        <v>0</v>
      </c>
      <c r="H28" s="119"/>
    </row>
    <row r="29" spans="1:9" x14ac:dyDescent="0.15">
      <c r="A29" s="208" t="s">
        <v>60</v>
      </c>
      <c r="B29" s="265">
        <f>VerBlk!A5</f>
        <v>0</v>
      </c>
      <c r="C29" s="119"/>
      <c r="D29" s="233"/>
      <c r="E29" s="242" t="s">
        <v>367</v>
      </c>
      <c r="F29" s="266">
        <f>VerBlk!E50</f>
        <v>0</v>
      </c>
      <c r="G29" s="266">
        <f>VerBlk!A28</f>
        <v>0</v>
      </c>
      <c r="H29" s="119"/>
    </row>
    <row r="30" spans="1:9" x14ac:dyDescent="0.15">
      <c r="A30" s="119"/>
      <c r="B30" s="98">
        <v>0</v>
      </c>
      <c r="C30" s="119"/>
      <c r="D30" s="233"/>
      <c r="E30" s="242" t="s">
        <v>401</v>
      </c>
      <c r="F30" s="266">
        <f>Stucc!E48</f>
        <v>0</v>
      </c>
      <c r="G30" s="266">
        <f>Stucc!A25</f>
        <v>0</v>
      </c>
      <c r="H30" s="119"/>
    </row>
    <row r="31" spans="1:9" x14ac:dyDescent="0.15">
      <c r="A31" s="119"/>
      <c r="B31" s="98">
        <v>0</v>
      </c>
      <c r="C31" s="265">
        <f>DG!A7</f>
        <v>0</v>
      </c>
      <c r="D31" s="264"/>
      <c r="E31" s="242" t="s">
        <v>376</v>
      </c>
      <c r="F31" s="266">
        <f>DG!E49</f>
        <v>0</v>
      </c>
      <c r="G31" s="266">
        <f>DG!A27</f>
        <v>0</v>
      </c>
      <c r="H31" s="119"/>
    </row>
    <row r="32" spans="1:9" x14ac:dyDescent="0.15">
      <c r="A32" s="119"/>
      <c r="B32" s="98">
        <v>0</v>
      </c>
      <c r="C32" s="265">
        <f>Cobble!A6</f>
        <v>0</v>
      </c>
      <c r="D32" s="264"/>
      <c r="E32" s="242" t="s">
        <v>377</v>
      </c>
      <c r="F32" s="266">
        <f>Cobble!E42</f>
        <v>0</v>
      </c>
      <c r="G32" s="266">
        <f>Cobble!A21</f>
        <v>0</v>
      </c>
      <c r="H32" s="119"/>
    </row>
    <row r="33" spans="1:8" x14ac:dyDescent="0.15">
      <c r="A33" s="119"/>
      <c r="B33" s="98">
        <v>0</v>
      </c>
      <c r="C33" s="265">
        <f>'Soil Prep'!A6</f>
        <v>0</v>
      </c>
      <c r="D33" s="264"/>
      <c r="E33" s="242" t="s">
        <v>375</v>
      </c>
      <c r="F33" s="266">
        <f>'Soil Prep'!E50</f>
        <v>0</v>
      </c>
      <c r="G33" s="266">
        <f>'Soil Prep'!A29</f>
        <v>0</v>
      </c>
      <c r="H33" s="119"/>
    </row>
    <row r="34" spans="1:8" x14ac:dyDescent="0.15">
      <c r="A34" s="119"/>
      <c r="B34" s="244"/>
      <c r="C34" s="244"/>
      <c r="D34" s="264"/>
      <c r="E34" s="242" t="s">
        <v>845</v>
      </c>
      <c r="F34" s="266">
        <f>'Fountain-Pond'!E48</f>
        <v>0</v>
      </c>
      <c r="G34" s="266">
        <f>'Fountain-Pond'!A26</f>
        <v>0</v>
      </c>
      <c r="H34" s="119"/>
    </row>
    <row r="35" spans="1:8" x14ac:dyDescent="0.15">
      <c r="A35" s="119"/>
      <c r="B35" s="208"/>
      <c r="C35" s="119"/>
      <c r="D35" s="233"/>
      <c r="E35" s="242" t="s">
        <v>373</v>
      </c>
      <c r="F35" s="266">
        <f>Irrig.!E164</f>
        <v>0</v>
      </c>
      <c r="G35" s="266">
        <f>Irrig.!A142</f>
        <v>0</v>
      </c>
      <c r="H35" s="119"/>
    </row>
    <row r="36" spans="1:8" x14ac:dyDescent="0.15">
      <c r="A36" s="98">
        <v>0</v>
      </c>
      <c r="B36" s="119"/>
      <c r="C36" s="119"/>
      <c r="D36" s="233"/>
      <c r="E36" s="242" t="s">
        <v>374</v>
      </c>
      <c r="F36" s="266">
        <f>Hdbd!E49</f>
        <v>0</v>
      </c>
      <c r="G36" s="266">
        <f>Hdbd!A26</f>
        <v>0</v>
      </c>
      <c r="H36" s="119"/>
    </row>
    <row r="37" spans="1:8" x14ac:dyDescent="0.15">
      <c r="A37" s="119"/>
      <c r="B37" s="208"/>
      <c r="C37" s="119"/>
      <c r="D37" s="233"/>
      <c r="E37" s="242" t="s">
        <v>379</v>
      </c>
      <c r="F37" s="266">
        <f>Planting!E76</f>
        <v>0</v>
      </c>
      <c r="G37" s="266">
        <f>Planting!A56</f>
        <v>0</v>
      </c>
      <c r="H37" s="119"/>
    </row>
    <row r="38" spans="1:8" x14ac:dyDescent="0.15">
      <c r="A38" s="119"/>
      <c r="B38" s="98">
        <v>0</v>
      </c>
      <c r="C38" s="119"/>
      <c r="D38" s="233"/>
      <c r="E38" s="242" t="s">
        <v>378</v>
      </c>
      <c r="F38" s="266">
        <f>Sod!E46</f>
        <v>0</v>
      </c>
      <c r="G38" s="266">
        <f>Sod!A25</f>
        <v>0</v>
      </c>
      <c r="H38" s="119"/>
    </row>
    <row r="39" spans="1:8" x14ac:dyDescent="0.15">
      <c r="A39" s="119"/>
      <c r="B39" s="265">
        <f>Bark!A5</f>
        <v>0</v>
      </c>
      <c r="C39" s="265">
        <f>Bark!A6</f>
        <v>0</v>
      </c>
      <c r="D39" s="264"/>
      <c r="E39" s="242" t="s">
        <v>567</v>
      </c>
      <c r="F39" s="266">
        <f>Bark!E41</f>
        <v>0</v>
      </c>
      <c r="G39" s="266">
        <f>Bark!A20</f>
        <v>0</v>
      </c>
      <c r="H39" s="119"/>
    </row>
    <row r="40" spans="1:8" x14ac:dyDescent="0.15">
      <c r="A40" s="119"/>
      <c r="B40" s="265"/>
      <c r="C40" s="265"/>
      <c r="D40" s="264"/>
      <c r="E40" s="242" t="s">
        <v>944</v>
      </c>
      <c r="F40" s="266">
        <f>'Sheet Mulch'!E43</f>
        <v>0</v>
      </c>
      <c r="G40" s="266">
        <f>'Sheet Mulch'!A22</f>
        <v>0</v>
      </c>
      <c r="H40" s="119"/>
    </row>
    <row r="41" spans="1:8" x14ac:dyDescent="0.15">
      <c r="A41" s="119"/>
      <c r="B41" s="208"/>
      <c r="C41" s="119"/>
      <c r="D41" s="233"/>
      <c r="E41" s="242" t="s">
        <v>380</v>
      </c>
      <c r="F41" s="267">
        <f>Light!E106</f>
        <v>0</v>
      </c>
      <c r="G41" s="266">
        <f>Light!A83</f>
        <v>0</v>
      </c>
      <c r="H41" s="119"/>
    </row>
    <row r="42" spans="1:8" x14ac:dyDescent="0.15">
      <c r="A42" s="119"/>
      <c r="B42" s="208"/>
      <c r="C42" s="119"/>
      <c r="D42" s="233"/>
      <c r="E42" s="242" t="s">
        <v>690</v>
      </c>
      <c r="F42" s="266">
        <f>ROUNDUP(0.05*(SUM(F11:F41)),0)</f>
        <v>0</v>
      </c>
      <c r="G42" s="208"/>
      <c r="H42" s="119" t="s">
        <v>721</v>
      </c>
    </row>
    <row r="43" spans="1:8" x14ac:dyDescent="0.15">
      <c r="A43" s="119"/>
      <c r="B43" s="208"/>
      <c r="C43" s="119"/>
      <c r="D43" s="233"/>
      <c r="E43" s="242"/>
      <c r="F43" s="198"/>
      <c r="G43" s="119"/>
      <c r="H43" s="119"/>
    </row>
    <row r="44" spans="1:8" ht="16" x14ac:dyDescent="0.15">
      <c r="A44" s="119"/>
      <c r="B44" s="208"/>
      <c r="C44" s="119"/>
      <c r="D44" s="233"/>
      <c r="E44" s="245" t="s">
        <v>165</v>
      </c>
      <c r="F44" s="246">
        <f>SUM(F11:F42)</f>
        <v>0</v>
      </c>
      <c r="G44" s="208">
        <f>SUM(G11:G41)</f>
        <v>0</v>
      </c>
      <c r="H44" s="119" t="s">
        <v>60</v>
      </c>
    </row>
    <row r="45" spans="1:8" x14ac:dyDescent="0.15">
      <c r="A45" s="119"/>
      <c r="B45" s="208"/>
      <c r="C45" s="119"/>
      <c r="D45" s="233"/>
      <c r="E45" s="242"/>
      <c r="F45" s="119"/>
      <c r="G45" s="119"/>
      <c r="H45" s="119"/>
    </row>
    <row r="46" spans="1:8" x14ac:dyDescent="0.15">
      <c r="A46" s="119"/>
      <c r="B46" s="119"/>
      <c r="C46" s="119"/>
      <c r="D46" s="233"/>
      <c r="E46" s="242"/>
      <c r="F46" s="119"/>
      <c r="G46" s="119"/>
      <c r="H46" s="119"/>
    </row>
    <row r="47" spans="1:8" ht="16" x14ac:dyDescent="0.15">
      <c r="A47" s="119"/>
      <c r="B47" s="119"/>
      <c r="C47" s="119"/>
      <c r="D47" s="233"/>
      <c r="E47" s="245" t="s">
        <v>24</v>
      </c>
      <c r="F47" s="246">
        <f>Setup!E12+'Flat concrete'!E24+'concrete wall'!E32+BlkWall!E22+BkFlt!E17+BkFc!E14+BkBnd!E13+BKCap!E14+PTDF!E16+Fieldstone!E12+Pavers!E18+StSand!E17+StFlat!E16+StFc!E15+VerBlk!E14+Stucc!E14+Drainage!E19+Irrig.!E123+'Fountain-Pond'!E18+Hdbd!E18+'Soil Prep'!E13+Bark!E12+'Sheet Mulch'!E43+Cobble!E12+Sod!E14+Planting!E37+Light!E72</f>
        <v>0</v>
      </c>
      <c r="G47" s="119"/>
      <c r="H47" s="119"/>
    </row>
    <row r="48" spans="1:8" x14ac:dyDescent="0.15">
      <c r="A48" s="119"/>
      <c r="B48" s="119"/>
      <c r="C48" s="119"/>
      <c r="D48" s="233"/>
      <c r="E48" s="242"/>
      <c r="F48" s="119"/>
      <c r="G48" s="119"/>
      <c r="H48" s="119"/>
    </row>
    <row r="49" spans="1:8" x14ac:dyDescent="0.15">
      <c r="A49" s="119"/>
      <c r="B49" s="119"/>
      <c r="C49" s="119"/>
      <c r="D49" s="233"/>
      <c r="E49" s="242"/>
      <c r="F49" s="119"/>
      <c r="G49" s="119"/>
      <c r="H49" s="119"/>
    </row>
    <row r="50" spans="1:8" ht="16" x14ac:dyDescent="0.15">
      <c r="A50" s="119"/>
      <c r="B50" s="119"/>
      <c r="C50" s="119"/>
      <c r="D50" s="233"/>
      <c r="E50" s="245" t="s">
        <v>162</v>
      </c>
      <c r="F50" s="246">
        <f>Demo!A16+'Flat concrete'!A39+'concrete wall'!A54+BlkWall!A35+BkFlt!A25+BkFc!A22+BkBnd!A21+BKCap!A22+PTDF!A32+Fieldstone!A21+Pavers!A38+StSand!A35+StFlat!A25+StFc!A23+VerBlk!A28+Stucc!A25+Drainage!A32+Irrig.!A142+'Fountain-Pond'!A26+Hdbd!A26+'Soil Prep'!A29+Bark!A20+DG!A27+Cobble!A21+Sod!A25+Planting!A56+Light!A83</f>
        <v>0</v>
      </c>
      <c r="G50" s="119" t="s">
        <v>60</v>
      </c>
      <c r="H50" s="119"/>
    </row>
    <row r="51" spans="1:8" x14ac:dyDescent="0.15">
      <c r="A51" s="119"/>
      <c r="B51" s="119"/>
      <c r="C51" s="119"/>
      <c r="D51" s="233"/>
      <c r="E51" s="245"/>
      <c r="F51" s="235"/>
      <c r="G51" s="119"/>
      <c r="H51" s="119"/>
    </row>
    <row r="52" spans="1:8" x14ac:dyDescent="0.15">
      <c r="A52" s="119"/>
      <c r="B52" s="119"/>
      <c r="C52" s="119"/>
      <c r="D52" s="233"/>
      <c r="E52" s="245"/>
      <c r="F52" s="235"/>
      <c r="G52" s="119"/>
      <c r="H52" s="119"/>
    </row>
    <row r="53" spans="1:8" ht="16" x14ac:dyDescent="0.15">
      <c r="A53" s="119"/>
      <c r="B53" s="119"/>
      <c r="C53" s="119"/>
      <c r="D53" s="233"/>
      <c r="E53" s="245" t="s">
        <v>163</v>
      </c>
      <c r="F53" s="246">
        <f>Demo!E27+'Flat concrete'!E48+'concrete wall'!E65+BlkWall!E46+BkFlt!E36+BkFc!E33+BkBnd!E32+BKCap!E33+PTDF!E43+Fieldstone!E30+Pavers!E49+StSand!E46+StFlat!E35+StFc!E33+VerBlk!E38+Stucc!E35+Drainage!E42+Irrig.!E152+'Fountain-Pond'!E36+Hdbd!E37+'Soil Prep'!E38+Bark!E29+DG!E37+Cobble!E30+Sod!E34+Planting!E65+Light!E93</f>
        <v>0</v>
      </c>
      <c r="G53" s="119"/>
      <c r="H53" s="119"/>
    </row>
    <row r="54" spans="1:8" x14ac:dyDescent="0.15">
      <c r="A54" s="119"/>
      <c r="B54" s="119"/>
      <c r="C54" s="119"/>
      <c r="D54" s="233"/>
      <c r="E54" s="245"/>
      <c r="F54" s="235"/>
      <c r="G54" s="119"/>
      <c r="H54" s="119"/>
    </row>
    <row r="55" spans="1:8" x14ac:dyDescent="0.15">
      <c r="A55" s="119"/>
      <c r="B55" s="119"/>
      <c r="C55" s="119"/>
      <c r="D55" s="233"/>
      <c r="E55" s="245"/>
      <c r="F55" s="235"/>
      <c r="G55" s="119"/>
      <c r="H55" s="119"/>
    </row>
    <row r="56" spans="1:8" ht="16" x14ac:dyDescent="0.15">
      <c r="A56" s="119"/>
      <c r="B56" s="119"/>
      <c r="C56" s="119"/>
      <c r="D56" s="233"/>
      <c r="E56" s="245" t="s">
        <v>164</v>
      </c>
      <c r="F56" s="246">
        <f>Demo!E33+'Flat concrete'!E54+'concrete wall'!E72+BlkWall!E52+BkFlt!E42+BkFc!E39+BkBnd!E38+BKCap!E39+PTDF!E49+Fieldstone!E36+Pavers!E56+StSand!E53+StFlat!E41+StFc!E39+VerBlk!E44+Stucc!E42+Drainage!E48+Irrig.!E158+'Fountain-Pond'!E42+Hdbd!E43+'Soil Prep'!E44+Bark!E35+DG!E43+Cobble!E36+Sod!E40+Planting!E70+Light!E99</f>
        <v>0</v>
      </c>
      <c r="G56" s="119"/>
      <c r="H56" s="119"/>
    </row>
    <row r="57" spans="1:8" ht="16" x14ac:dyDescent="0.15">
      <c r="A57" s="119"/>
      <c r="B57" s="119"/>
      <c r="C57" s="119"/>
      <c r="D57" s="233"/>
      <c r="E57" s="245"/>
      <c r="F57" s="246"/>
      <c r="G57" s="119"/>
      <c r="H57" s="119"/>
    </row>
    <row r="58" spans="1:8" x14ac:dyDescent="0.15">
      <c r="A58" s="119"/>
      <c r="B58" s="119"/>
      <c r="C58" s="119"/>
      <c r="D58" s="233"/>
      <c r="E58" s="242"/>
      <c r="F58" s="119"/>
      <c r="G58" s="119"/>
      <c r="H58" s="119"/>
    </row>
    <row r="59" spans="1:8" ht="16" x14ac:dyDescent="0.15">
      <c r="A59" s="119"/>
      <c r="B59" s="119"/>
      <c r="C59" s="119"/>
      <c r="D59" s="233"/>
      <c r="E59" s="245" t="s">
        <v>213</v>
      </c>
      <c r="F59" s="246">
        <f>Demo!E37+'Flat concrete'!E58+'concrete wall'!E76+BlkWall!E56+BkFlt!E46+BkFc!E43+BkBnd!E42+BKCap!E43+PTDF!E53+Fieldstone!E40+Pavers!E60+StSand!E57+StFlat!E45+StFc!E43+VerBlk!E48+Stucc!E46+Drainage!E52+Irrig.!E162+'Fountain-Pond'!E46+Hdbd!E47+'Soil Prep'!E48+Bark!E39+DG!E47+Cobble!E40+Sod!E44+Planting!E74+Light!E103</f>
        <v>0</v>
      </c>
      <c r="G59" s="119"/>
      <c r="H59" s="119"/>
    </row>
  </sheetData>
  <phoneticPr fontId="0" type="noConversion"/>
  <pageMargins left="0.5" right="0.5" top="0.5" bottom="0.5" header="0" footer="0"/>
  <pageSetup scale="98" orientation="portrait"/>
  <headerFooter alignWithMargins="0"/>
  <ignoredErrors>
    <ignoredError sqref="B39 F1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3D75F-1F6A-4542-AE05-1B915E255C27}">
  <sheetPr>
    <tabColor theme="7" tint="0.39997558519241921"/>
  </sheetPr>
  <dimension ref="A1:E37"/>
  <sheetViews>
    <sheetView workbookViewId="0">
      <selection activeCell="B5" sqref="B5"/>
    </sheetView>
  </sheetViews>
  <sheetFormatPr baseColWidth="10" defaultColWidth="9.1640625" defaultRowHeight="13" x14ac:dyDescent="0.15"/>
  <cols>
    <col min="1" max="1" width="18.83203125" style="51" customWidth="1"/>
    <col min="2" max="2" width="9.1640625" style="51"/>
    <col min="3" max="3" width="11.5" style="51" customWidth="1"/>
    <col min="4" max="16384" width="9.1640625" style="51"/>
  </cols>
  <sheetData>
    <row r="1" spans="1:5" x14ac:dyDescent="0.15">
      <c r="E1" s="105" t="s">
        <v>899</v>
      </c>
    </row>
    <row r="2" spans="1:5" x14ac:dyDescent="0.15">
      <c r="A2" s="105" t="s">
        <v>900</v>
      </c>
      <c r="B2" s="139">
        <v>0.3</v>
      </c>
      <c r="E2" s="105"/>
    </row>
    <row r="3" spans="1:5" x14ac:dyDescent="0.15">
      <c r="A3" s="105" t="s">
        <v>901</v>
      </c>
      <c r="B3" s="139">
        <v>0.1</v>
      </c>
      <c r="E3" s="105"/>
    </row>
    <row r="4" spans="1:5" x14ac:dyDescent="0.15">
      <c r="E4" s="105"/>
    </row>
    <row r="5" spans="1:5" x14ac:dyDescent="0.15">
      <c r="A5" s="72" t="s">
        <v>983</v>
      </c>
      <c r="B5" s="51">
        <v>18.649999999999999</v>
      </c>
      <c r="E5" s="71"/>
    </row>
    <row r="6" spans="1:5" x14ac:dyDescent="0.15">
      <c r="A6" s="51" t="s">
        <v>557</v>
      </c>
      <c r="B6" s="51">
        <f>(30/60*2)</f>
        <v>1</v>
      </c>
      <c r="E6" s="71"/>
    </row>
    <row r="7" spans="1:5" x14ac:dyDescent="0.15">
      <c r="A7" s="105" t="s">
        <v>917</v>
      </c>
      <c r="B7" s="105">
        <v>20.11</v>
      </c>
      <c r="C7" s="105" t="s">
        <v>60</v>
      </c>
      <c r="E7" s="71"/>
    </row>
    <row r="8" spans="1:5" x14ac:dyDescent="0.15">
      <c r="E8" s="71"/>
    </row>
    <row r="9" spans="1:5" x14ac:dyDescent="0.15">
      <c r="A9" s="105" t="s">
        <v>661</v>
      </c>
      <c r="B9" s="106">
        <v>0.09</v>
      </c>
      <c r="E9" s="71"/>
    </row>
    <row r="10" spans="1:5" x14ac:dyDescent="0.15">
      <c r="A10" s="105"/>
      <c r="B10" s="106"/>
      <c r="E10" s="71"/>
    </row>
    <row r="11" spans="1:5" x14ac:dyDescent="0.15">
      <c r="A11" s="105" t="s">
        <v>921</v>
      </c>
      <c r="B11" s="51">
        <v>375</v>
      </c>
      <c r="E11" s="71"/>
    </row>
    <row r="12" spans="1:5" x14ac:dyDescent="0.15">
      <c r="B12" s="105" t="s">
        <v>60</v>
      </c>
      <c r="E12" s="71"/>
    </row>
    <row r="13" spans="1:5" x14ac:dyDescent="0.15">
      <c r="A13" s="105" t="s">
        <v>869</v>
      </c>
      <c r="B13" s="105" t="s">
        <v>871</v>
      </c>
      <c r="E13" s="71"/>
    </row>
    <row r="14" spans="1:5" x14ac:dyDescent="0.15">
      <c r="A14" s="105" t="s">
        <v>878</v>
      </c>
      <c r="B14" s="132">
        <v>15</v>
      </c>
      <c r="E14" s="71">
        <v>41416</v>
      </c>
    </row>
    <row r="15" spans="1:5" x14ac:dyDescent="0.15">
      <c r="A15" s="105" t="s">
        <v>877</v>
      </c>
      <c r="B15" s="131">
        <v>10</v>
      </c>
      <c r="E15" s="71">
        <v>41416</v>
      </c>
    </row>
    <row r="16" spans="1:5" x14ac:dyDescent="0.15">
      <c r="A16" s="105" t="s">
        <v>872</v>
      </c>
      <c r="B16" s="131">
        <v>10</v>
      </c>
      <c r="E16" s="71">
        <v>41416</v>
      </c>
    </row>
    <row r="17" spans="1:5" x14ac:dyDescent="0.15">
      <c r="A17" s="105" t="s">
        <v>875</v>
      </c>
      <c r="B17" s="131">
        <v>25</v>
      </c>
      <c r="E17" s="71">
        <v>41416</v>
      </c>
    </row>
    <row r="18" spans="1:5" x14ac:dyDescent="0.15">
      <c r="A18" s="105" t="s">
        <v>874</v>
      </c>
      <c r="B18" s="131">
        <v>20</v>
      </c>
      <c r="E18" s="71">
        <v>41416</v>
      </c>
    </row>
    <row r="19" spans="1:5" x14ac:dyDescent="0.15">
      <c r="A19" s="105" t="s">
        <v>937</v>
      </c>
      <c r="B19" s="131">
        <v>10</v>
      </c>
      <c r="E19" s="71"/>
    </row>
    <row r="20" spans="1:5" x14ac:dyDescent="0.15">
      <c r="A20" s="105" t="s">
        <v>870</v>
      </c>
      <c r="B20" s="131">
        <v>15</v>
      </c>
      <c r="E20" s="71">
        <v>41416</v>
      </c>
    </row>
    <row r="21" spans="1:5" x14ac:dyDescent="0.15">
      <c r="A21" s="105" t="s">
        <v>876</v>
      </c>
      <c r="B21" s="131">
        <v>35</v>
      </c>
      <c r="E21" s="71">
        <v>41416</v>
      </c>
    </row>
    <row r="22" spans="1:5" x14ac:dyDescent="0.15">
      <c r="A22" s="105" t="s">
        <v>873</v>
      </c>
      <c r="B22" s="131">
        <v>5</v>
      </c>
      <c r="E22" s="71">
        <v>41416</v>
      </c>
    </row>
    <row r="23" spans="1:5" x14ac:dyDescent="0.15">
      <c r="A23" s="105" t="s">
        <v>930</v>
      </c>
      <c r="B23" s="131">
        <f>23</f>
        <v>23</v>
      </c>
      <c r="E23" s="71">
        <v>41438</v>
      </c>
    </row>
    <row r="24" spans="1:5" x14ac:dyDescent="0.15">
      <c r="E24" s="71"/>
    </row>
    <row r="25" spans="1:5" x14ac:dyDescent="0.15">
      <c r="A25" s="105" t="s">
        <v>879</v>
      </c>
      <c r="B25" s="133" t="s">
        <v>880</v>
      </c>
      <c r="C25" s="133" t="s">
        <v>881</v>
      </c>
      <c r="D25" s="133" t="s">
        <v>882</v>
      </c>
      <c r="E25" s="71"/>
    </row>
    <row r="26" spans="1:5" x14ac:dyDescent="0.15">
      <c r="A26" s="105" t="s">
        <v>889</v>
      </c>
      <c r="B26" s="135">
        <v>85</v>
      </c>
      <c r="C26" s="133"/>
      <c r="D26" s="133"/>
      <c r="E26" s="71"/>
    </row>
    <row r="27" spans="1:5" x14ac:dyDescent="0.15">
      <c r="A27" s="105" t="s">
        <v>887</v>
      </c>
      <c r="B27" s="136">
        <v>185</v>
      </c>
      <c r="E27" s="134" t="s">
        <v>888</v>
      </c>
    </row>
    <row r="28" spans="1:5" x14ac:dyDescent="0.15">
      <c r="A28" s="105" t="s">
        <v>886</v>
      </c>
      <c r="B28" s="136">
        <v>80</v>
      </c>
      <c r="E28" s="134" t="s">
        <v>888</v>
      </c>
    </row>
    <row r="29" spans="1:5" x14ac:dyDescent="0.15">
      <c r="E29" s="71"/>
    </row>
    <row r="30" spans="1:5" x14ac:dyDescent="0.15">
      <c r="E30" s="71"/>
    </row>
    <row r="31" spans="1:5" x14ac:dyDescent="0.15">
      <c r="E31" s="71"/>
    </row>
    <row r="32" spans="1:5" x14ac:dyDescent="0.15">
      <c r="E32" s="71"/>
    </row>
    <row r="33" spans="5:5" x14ac:dyDescent="0.15">
      <c r="E33" s="71"/>
    </row>
    <row r="34" spans="5:5" x14ac:dyDescent="0.15">
      <c r="E34" s="71"/>
    </row>
    <row r="35" spans="5:5" x14ac:dyDescent="0.15">
      <c r="E35" s="71"/>
    </row>
    <row r="36" spans="5:5" x14ac:dyDescent="0.15">
      <c r="E36" s="71"/>
    </row>
    <row r="37" spans="5:5" x14ac:dyDescent="0.15">
      <c r="E37" s="71"/>
    </row>
  </sheetData>
  <phoneticPr fontId="12" type="noConversion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41C80-2C82-C742-9149-B622EB0DD5A0}">
  <dimension ref="A1:F40"/>
  <sheetViews>
    <sheetView workbookViewId="0">
      <selection activeCell="A22" sqref="A22"/>
    </sheetView>
  </sheetViews>
  <sheetFormatPr baseColWidth="10" defaultColWidth="8.83203125" defaultRowHeight="13" x14ac:dyDescent="0.15"/>
  <cols>
    <col min="1" max="1" width="11.1640625" customWidth="1"/>
    <col min="2" max="2" width="9.33203125" customWidth="1"/>
    <col min="3" max="3" width="46.33203125" bestFit="1" customWidth="1"/>
    <col min="4" max="4" width="10.33203125" customWidth="1"/>
    <col min="5" max="5" width="11.5" bestFit="1" customWidth="1"/>
    <col min="6" max="6" width="17.33203125" bestFit="1" customWidth="1"/>
  </cols>
  <sheetData>
    <row r="1" spans="1:6" ht="16" x14ac:dyDescent="0.2">
      <c r="B1" s="2"/>
      <c r="C1" s="18" t="s">
        <v>559</v>
      </c>
      <c r="E1" s="25">
        <f ca="1">TODAY()</f>
        <v>45538</v>
      </c>
    </row>
    <row r="2" spans="1:6" x14ac:dyDescent="0.15">
      <c r="B2" s="2"/>
      <c r="C2" s="4"/>
    </row>
    <row r="3" spans="1:6" x14ac:dyDescent="0.15">
      <c r="A3" s="14" t="s">
        <v>0</v>
      </c>
      <c r="B3" s="7" t="s">
        <v>1</v>
      </c>
      <c r="C3" s="7" t="s">
        <v>2</v>
      </c>
      <c r="D3" s="8" t="s">
        <v>3</v>
      </c>
      <c r="E3" s="7" t="s">
        <v>4</v>
      </c>
    </row>
    <row r="4" spans="1:6" x14ac:dyDescent="0.15">
      <c r="A4" s="14"/>
      <c r="B4" s="7"/>
      <c r="C4" s="7"/>
      <c r="D4" s="8"/>
      <c r="E4" s="7"/>
    </row>
    <row r="5" spans="1:6" x14ac:dyDescent="0.15">
      <c r="A5" s="225"/>
      <c r="B5" s="226"/>
      <c r="C5" s="227" t="s">
        <v>157</v>
      </c>
      <c r="D5" s="228"/>
      <c r="E5" s="226"/>
      <c r="F5" s="119"/>
    </row>
    <row r="6" spans="1:6" x14ac:dyDescent="0.15">
      <c r="A6" s="225">
        <v>0</v>
      </c>
      <c r="B6" s="229" t="s">
        <v>158</v>
      </c>
      <c r="C6" s="227" t="s">
        <v>546</v>
      </c>
      <c r="D6" s="228">
        <v>20</v>
      </c>
      <c r="E6" s="196">
        <f>D6*A6</f>
        <v>0</v>
      </c>
      <c r="F6" s="119"/>
    </row>
    <row r="7" spans="1:6" x14ac:dyDescent="0.15">
      <c r="A7" s="225">
        <v>0</v>
      </c>
      <c r="B7" s="229" t="s">
        <v>158</v>
      </c>
      <c r="C7" s="227" t="s">
        <v>548</v>
      </c>
      <c r="D7" s="228">
        <v>100</v>
      </c>
      <c r="E7" s="196">
        <f>D7*A7</f>
        <v>0</v>
      </c>
      <c r="F7" s="119"/>
    </row>
    <row r="8" spans="1:6" x14ac:dyDescent="0.15">
      <c r="A8" s="225">
        <v>0</v>
      </c>
      <c r="B8" s="229" t="s">
        <v>68</v>
      </c>
      <c r="C8" s="227" t="s">
        <v>549</v>
      </c>
      <c r="D8" s="228">
        <v>40</v>
      </c>
      <c r="E8" s="196">
        <f>D8*A8</f>
        <v>0</v>
      </c>
      <c r="F8" s="119" t="s">
        <v>550</v>
      </c>
    </row>
    <row r="9" spans="1:6" ht="16" x14ac:dyDescent="0.15">
      <c r="A9" s="225">
        <v>0</v>
      </c>
      <c r="B9" s="229" t="s">
        <v>158</v>
      </c>
      <c r="C9" s="227" t="s">
        <v>547</v>
      </c>
      <c r="D9" s="228">
        <v>40</v>
      </c>
      <c r="E9" s="81">
        <f>D9*A9</f>
        <v>0</v>
      </c>
      <c r="F9" s="119"/>
    </row>
    <row r="10" spans="1:6" x14ac:dyDescent="0.15">
      <c r="A10" s="208"/>
      <c r="B10" s="209"/>
      <c r="C10" s="208" t="s">
        <v>5</v>
      </c>
      <c r="D10" s="208"/>
      <c r="E10" s="192">
        <f>SUM(E6:E9)</f>
        <v>0</v>
      </c>
      <c r="F10" s="119"/>
    </row>
    <row r="11" spans="1:6" ht="16" x14ac:dyDescent="0.15">
      <c r="A11" s="208"/>
      <c r="B11" s="209"/>
      <c r="C11" s="208" t="s">
        <v>23</v>
      </c>
      <c r="D11" s="208"/>
      <c r="E11" s="230">
        <f>E10*0.0925</f>
        <v>0</v>
      </c>
      <c r="F11" s="119"/>
    </row>
    <row r="12" spans="1:6" ht="16" x14ac:dyDescent="0.15">
      <c r="A12" s="214"/>
      <c r="B12" s="210"/>
      <c r="C12" s="214" t="s">
        <v>24</v>
      </c>
      <c r="D12" s="214"/>
      <c r="E12" s="231">
        <f>SUM(E10:E11)</f>
        <v>0</v>
      </c>
      <c r="F12" s="119"/>
    </row>
    <row r="13" spans="1:6" x14ac:dyDescent="0.15">
      <c r="A13" s="225"/>
      <c r="B13" s="229"/>
      <c r="C13" s="227"/>
      <c r="D13" s="228"/>
      <c r="E13" s="226"/>
      <c r="F13" s="119"/>
    </row>
    <row r="14" spans="1:6" x14ac:dyDescent="0.15">
      <c r="A14" s="232" t="s">
        <v>60</v>
      </c>
      <c r="B14" s="233"/>
      <c r="C14" s="119" t="s">
        <v>25</v>
      </c>
      <c r="D14" s="216"/>
      <c r="E14" s="196"/>
      <c r="F14" s="119"/>
    </row>
    <row r="15" spans="1:6" x14ac:dyDescent="0.15">
      <c r="A15" s="225">
        <v>0</v>
      </c>
      <c r="B15" s="229" t="s">
        <v>13</v>
      </c>
      <c r="C15" s="234" t="s">
        <v>551</v>
      </c>
      <c r="D15" s="228">
        <f>'labor tax'!B5</f>
        <v>18.649999999999999</v>
      </c>
      <c r="E15" s="193">
        <f>D15*A15</f>
        <v>0</v>
      </c>
      <c r="F15" s="140"/>
    </row>
    <row r="16" spans="1:6" x14ac:dyDescent="0.15">
      <c r="A16" s="225">
        <v>0</v>
      </c>
      <c r="B16" s="229" t="s">
        <v>13</v>
      </c>
      <c r="C16" s="234" t="s">
        <v>552</v>
      </c>
      <c r="D16" s="228">
        <f>D15</f>
        <v>18.649999999999999</v>
      </c>
      <c r="E16" s="196">
        <f>D16*A16</f>
        <v>0</v>
      </c>
      <c r="F16" s="140"/>
    </row>
    <row r="17" spans="1:6" x14ac:dyDescent="0.15">
      <c r="A17" s="225">
        <v>0</v>
      </c>
      <c r="B17" s="229" t="s">
        <v>13</v>
      </c>
      <c r="C17" s="234" t="s">
        <v>553</v>
      </c>
      <c r="D17" s="228">
        <f>D16</f>
        <v>18.649999999999999</v>
      </c>
      <c r="E17" s="196">
        <f>D17*A17</f>
        <v>0</v>
      </c>
      <c r="F17" s="119" t="s">
        <v>60</v>
      </c>
    </row>
    <row r="18" spans="1:6" ht="16" x14ac:dyDescent="0.15">
      <c r="A18" s="81">
        <v>0</v>
      </c>
      <c r="B18" s="229" t="s">
        <v>13</v>
      </c>
      <c r="C18" s="140" t="s">
        <v>280</v>
      </c>
      <c r="D18" s="228">
        <f>D17</f>
        <v>18.649999999999999</v>
      </c>
      <c r="E18" s="81">
        <f>D18*A18</f>
        <v>0</v>
      </c>
      <c r="F18" s="119"/>
    </row>
    <row r="19" spans="1:6" ht="16" x14ac:dyDescent="0.15">
      <c r="A19" s="195">
        <f>SUM(A15:A18)</f>
        <v>0</v>
      </c>
      <c r="B19" s="229"/>
      <c r="C19" s="235" t="s">
        <v>27</v>
      </c>
      <c r="D19" s="228"/>
      <c r="E19" s="195">
        <f>SUM(E15:E18)</f>
        <v>0</v>
      </c>
      <c r="F19" s="140"/>
    </row>
    <row r="20" spans="1:6" x14ac:dyDescent="0.15">
      <c r="A20" s="193"/>
      <c r="B20" s="229"/>
      <c r="C20" s="140"/>
      <c r="D20" s="228"/>
      <c r="E20" s="196"/>
      <c r="F20" s="140"/>
    </row>
    <row r="21" spans="1:6" x14ac:dyDescent="0.15">
      <c r="A21" s="193"/>
      <c r="B21" s="229"/>
      <c r="C21" s="140" t="s">
        <v>15</v>
      </c>
      <c r="D21" s="228"/>
      <c r="E21" s="196"/>
      <c r="F21" s="140"/>
    </row>
    <row r="22" spans="1:6" x14ac:dyDescent="0.15">
      <c r="A22" s="193">
        <f>( Recap!F50/(30-'labor tax'!B6))</f>
        <v>0</v>
      </c>
      <c r="B22" s="229" t="s">
        <v>642</v>
      </c>
      <c r="C22" s="140" t="s">
        <v>554</v>
      </c>
      <c r="D22" s="228">
        <v>4</v>
      </c>
      <c r="E22" s="196">
        <f>D22*A22</f>
        <v>0</v>
      </c>
      <c r="F22" s="140"/>
    </row>
    <row r="23" spans="1:6" ht="16" x14ac:dyDescent="0.15">
      <c r="A23" s="236">
        <v>0</v>
      </c>
      <c r="B23" s="229" t="s">
        <v>13</v>
      </c>
      <c r="C23" s="140" t="s">
        <v>555</v>
      </c>
      <c r="D23" s="228">
        <v>43</v>
      </c>
      <c r="E23" s="81">
        <f>D23*A23</f>
        <v>0</v>
      </c>
      <c r="F23" s="140"/>
    </row>
    <row r="24" spans="1:6" ht="16" x14ac:dyDescent="0.15">
      <c r="A24" s="236">
        <f>SUM(A22:A23)</f>
        <v>0</v>
      </c>
      <c r="B24" s="233"/>
      <c r="C24" s="235" t="s">
        <v>26</v>
      </c>
      <c r="D24" s="216"/>
      <c r="E24" s="195">
        <f>SUM(E22:E23)</f>
        <v>0</v>
      </c>
      <c r="F24" s="119"/>
    </row>
    <row r="25" spans="1:6" ht="16" x14ac:dyDescent="0.15">
      <c r="A25" s="232"/>
      <c r="B25" s="233"/>
      <c r="C25" s="119"/>
      <c r="D25" s="216"/>
      <c r="E25" s="81"/>
      <c r="F25" s="119"/>
    </row>
    <row r="26" spans="1:6" x14ac:dyDescent="0.15">
      <c r="A26" s="232"/>
      <c r="B26" s="233"/>
      <c r="C26" s="235" t="s">
        <v>28</v>
      </c>
      <c r="D26" s="216"/>
      <c r="E26" s="199">
        <f>SUM(E12+E19+E24)</f>
        <v>0</v>
      </c>
      <c r="F26" s="119"/>
    </row>
    <row r="27" spans="1:6" x14ac:dyDescent="0.15">
      <c r="A27" s="232"/>
      <c r="B27" s="233"/>
      <c r="C27" s="119"/>
      <c r="D27" s="216"/>
      <c r="E27" s="196"/>
      <c r="F27" s="119"/>
    </row>
    <row r="28" spans="1:6" ht="16" x14ac:dyDescent="0.15">
      <c r="A28" s="232">
        <f>A19</f>
        <v>0</v>
      </c>
      <c r="B28" s="233" t="s">
        <v>13</v>
      </c>
      <c r="C28" s="119" t="s">
        <v>19</v>
      </c>
      <c r="D28" s="237">
        <f>'labor tax'!$B$7</f>
        <v>20.11</v>
      </c>
      <c r="E28" s="81">
        <f>D28*A28</f>
        <v>0</v>
      </c>
      <c r="F28" s="119"/>
    </row>
    <row r="29" spans="1:6" x14ac:dyDescent="0.15">
      <c r="A29" s="238" t="s">
        <v>60</v>
      </c>
      <c r="B29" s="229"/>
      <c r="C29" s="140" t="s">
        <v>60</v>
      </c>
      <c r="D29" s="228" t="s">
        <v>60</v>
      </c>
      <c r="E29" s="200" t="s">
        <v>60</v>
      </c>
      <c r="F29" s="140"/>
    </row>
    <row r="30" spans="1:6" x14ac:dyDescent="0.15">
      <c r="A30" s="193"/>
      <c r="B30" s="229"/>
      <c r="C30" s="119"/>
      <c r="D30" s="119"/>
      <c r="E30" s="119"/>
      <c r="F30" s="140"/>
    </row>
    <row r="31" spans="1:6" x14ac:dyDescent="0.15">
      <c r="A31" s="232"/>
      <c r="B31" s="233"/>
      <c r="C31" s="119" t="s">
        <v>21</v>
      </c>
      <c r="D31" s="216"/>
      <c r="E31" s="196">
        <f>SUM(E26:E28)</f>
        <v>0</v>
      </c>
      <c r="F31" s="119"/>
    </row>
    <row r="32" spans="1:6" x14ac:dyDescent="0.15">
      <c r="A32" s="232"/>
      <c r="B32" s="233"/>
      <c r="C32" s="119"/>
      <c r="D32" s="216"/>
      <c r="E32" s="196"/>
      <c r="F32" s="119"/>
    </row>
    <row r="33" spans="1:6" ht="16" x14ac:dyDescent="0.15">
      <c r="A33" s="232"/>
      <c r="B33" s="233"/>
      <c r="C33" s="119" t="s">
        <v>903</v>
      </c>
      <c r="D33" s="216"/>
      <c r="E33" s="239">
        <f>E31*'labor tax'!B2</f>
        <v>0</v>
      </c>
      <c r="F33" s="119"/>
    </row>
    <row r="34" spans="1:6" x14ac:dyDescent="0.15">
      <c r="A34" s="232"/>
      <c r="B34" s="233"/>
      <c r="C34" s="119"/>
      <c r="D34" s="208"/>
      <c r="E34" s="196"/>
      <c r="F34" s="119"/>
    </row>
    <row r="35" spans="1:6" x14ac:dyDescent="0.15">
      <c r="A35" s="232"/>
      <c r="B35" s="233"/>
      <c r="C35" s="119" t="s">
        <v>5</v>
      </c>
      <c r="D35" s="208"/>
      <c r="E35" s="196">
        <f>SUM(E31:E33)</f>
        <v>0</v>
      </c>
      <c r="F35" s="119"/>
    </row>
    <row r="36" spans="1:6" x14ac:dyDescent="0.15">
      <c r="A36" s="232"/>
      <c r="B36" s="233"/>
      <c r="C36" s="119"/>
      <c r="D36" s="208"/>
      <c r="E36" s="196"/>
      <c r="F36" s="235"/>
    </row>
    <row r="37" spans="1:6" ht="16" x14ac:dyDescent="0.15">
      <c r="A37" s="196"/>
      <c r="B37" s="233"/>
      <c r="C37" s="119" t="s">
        <v>904</v>
      </c>
      <c r="D37" s="208"/>
      <c r="E37" s="213">
        <f>E35*'labor tax'!B3</f>
        <v>0</v>
      </c>
      <c r="F37" s="119"/>
    </row>
    <row r="38" spans="1:6" x14ac:dyDescent="0.15">
      <c r="A38" s="196"/>
      <c r="B38" s="233"/>
      <c r="C38" s="140"/>
      <c r="D38" s="208"/>
      <c r="E38" s="208"/>
      <c r="F38" s="119"/>
    </row>
    <row r="39" spans="1:6" ht="16" x14ac:dyDescent="0.15">
      <c r="A39" s="199"/>
      <c r="B39" s="226"/>
      <c r="C39" s="235" t="s">
        <v>556</v>
      </c>
      <c r="D39" s="119"/>
      <c r="E39" s="240">
        <f>SUM(E35:E37)</f>
        <v>0</v>
      </c>
      <c r="F39" s="119"/>
    </row>
    <row r="40" spans="1:6" x14ac:dyDescent="0.15">
      <c r="A40" s="119"/>
      <c r="B40" s="233"/>
      <c r="C40" s="119"/>
      <c r="D40" s="216"/>
      <c r="E40" s="119"/>
      <c r="F40" s="119"/>
    </row>
  </sheetData>
  <phoneticPr fontId="12" type="noConversion"/>
  <pageMargins left="0.75" right="0.75" top="1" bottom="1" header="0.5" footer="0.5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25CF0-D6F9-9449-9A8F-3DDC16199244}">
  <sheetPr>
    <tabColor theme="0" tint="-0.34998626667073579"/>
    <pageSetUpPr fitToPage="1"/>
  </sheetPr>
  <dimension ref="A1:J39"/>
  <sheetViews>
    <sheetView zoomScaleNormal="100" workbookViewId="0">
      <selection activeCell="E37" sqref="E37"/>
    </sheetView>
  </sheetViews>
  <sheetFormatPr baseColWidth="10" defaultColWidth="8.83203125" defaultRowHeight="13" x14ac:dyDescent="0.15"/>
  <cols>
    <col min="1" max="1" width="11.6640625" customWidth="1"/>
    <col min="2" max="2" width="11.6640625" style="2" customWidth="1"/>
    <col min="3" max="3" width="44.6640625" customWidth="1"/>
    <col min="4" max="4" width="11.6640625" style="1" customWidth="1"/>
    <col min="5" max="5" width="11.6640625" customWidth="1"/>
    <col min="6" max="6" width="10.5" customWidth="1"/>
    <col min="7" max="7" width="7.6640625" bestFit="1" customWidth="1"/>
    <col min="9" max="9" width="10.5" customWidth="1"/>
  </cols>
  <sheetData>
    <row r="1" spans="1:10" ht="16" x14ac:dyDescent="0.2">
      <c r="C1" s="18" t="s">
        <v>558</v>
      </c>
      <c r="D1"/>
      <c r="E1" s="25">
        <f ca="1">TODAY()</f>
        <v>45538</v>
      </c>
      <c r="I1" s="226" t="s">
        <v>924</v>
      </c>
      <c r="J1" s="226" t="s">
        <v>927</v>
      </c>
    </row>
    <row r="2" spans="1:10" x14ac:dyDescent="0.15">
      <c r="C2" s="4"/>
      <c r="D2"/>
      <c r="I2" s="98">
        <v>0</v>
      </c>
      <c r="J2" t="s">
        <v>925</v>
      </c>
    </row>
    <row r="3" spans="1:10" x14ac:dyDescent="0.15">
      <c r="A3" s="14" t="s">
        <v>0</v>
      </c>
      <c r="B3" s="7" t="s">
        <v>1</v>
      </c>
      <c r="C3" s="7" t="s">
        <v>2</v>
      </c>
      <c r="D3" s="8" t="s">
        <v>3</v>
      </c>
      <c r="E3" s="7" t="s">
        <v>4</v>
      </c>
      <c r="I3" s="265">
        <v>0</v>
      </c>
      <c r="J3" t="s">
        <v>935</v>
      </c>
    </row>
    <row r="4" spans="1:10" x14ac:dyDescent="0.15">
      <c r="A4" s="14"/>
      <c r="B4" s="7"/>
      <c r="C4" s="7"/>
      <c r="D4" s="8"/>
      <c r="E4" s="7"/>
      <c r="I4" s="249">
        <v>0</v>
      </c>
      <c r="J4" t="s">
        <v>926</v>
      </c>
    </row>
    <row r="5" spans="1:10" x14ac:dyDescent="0.15">
      <c r="A5" s="163" t="s">
        <v>60</v>
      </c>
      <c r="B5" s="148"/>
      <c r="C5" s="143" t="s">
        <v>25</v>
      </c>
      <c r="D5" s="167"/>
      <c r="E5" s="164"/>
      <c r="F5" s="148" t="s">
        <v>529</v>
      </c>
      <c r="G5" s="2" t="s">
        <v>626</v>
      </c>
      <c r="I5" s="145">
        <v>0</v>
      </c>
      <c r="J5" t="s">
        <v>936</v>
      </c>
    </row>
    <row r="6" spans="1:10" s="3" customFormat="1" x14ac:dyDescent="0.15">
      <c r="A6" s="98">
        <v>0</v>
      </c>
      <c r="B6" s="142" t="s">
        <v>13</v>
      </c>
      <c r="C6" s="146" t="s">
        <v>166</v>
      </c>
      <c r="D6" s="191">
        <f>'labor tax'!$B$5</f>
        <v>18.649999999999999</v>
      </c>
      <c r="E6" s="147">
        <f>D6*A6</f>
        <v>0</v>
      </c>
      <c r="F6" s="146"/>
    </row>
    <row r="7" spans="1:10" s="3" customFormat="1" x14ac:dyDescent="0.15">
      <c r="A7" s="98">
        <v>0</v>
      </c>
      <c r="B7" s="142" t="s">
        <v>13</v>
      </c>
      <c r="C7" s="146" t="s">
        <v>149</v>
      </c>
      <c r="D7" s="191">
        <f>'labor tax'!$B$5</f>
        <v>18.649999999999999</v>
      </c>
      <c r="E7" s="164">
        <f>D7*A7</f>
        <v>0</v>
      </c>
      <c r="F7" s="146"/>
    </row>
    <row r="8" spans="1:10" x14ac:dyDescent="0.15">
      <c r="A8" s="98">
        <v>0</v>
      </c>
      <c r="B8" s="142" t="s">
        <v>13</v>
      </c>
      <c r="C8" s="146" t="s">
        <v>61</v>
      </c>
      <c r="D8" s="191">
        <f>'labor tax'!$B$5</f>
        <v>18.649999999999999</v>
      </c>
      <c r="E8" s="164">
        <f>D8*A8</f>
        <v>0</v>
      </c>
      <c r="F8" s="143"/>
      <c r="G8">
        <f>(F8*6/12)/27</f>
        <v>0</v>
      </c>
    </row>
    <row r="9" spans="1:10" x14ac:dyDescent="0.15">
      <c r="A9" s="98">
        <v>0</v>
      </c>
      <c r="B9" s="142" t="s">
        <v>13</v>
      </c>
      <c r="C9" s="146" t="s">
        <v>171</v>
      </c>
      <c r="D9" s="191">
        <f>'labor tax'!$B$5</f>
        <v>18.649999999999999</v>
      </c>
      <c r="E9" s="164">
        <f>D9*A9</f>
        <v>0</v>
      </c>
      <c r="F9" s="143"/>
    </row>
    <row r="10" spans="1:10" s="3" customFormat="1" x14ac:dyDescent="0.15">
      <c r="A10" s="98">
        <v>0</v>
      </c>
      <c r="B10" s="142" t="s">
        <v>13</v>
      </c>
      <c r="C10" s="146" t="s">
        <v>173</v>
      </c>
      <c r="D10" s="191">
        <f>'labor tax'!$B$5</f>
        <v>18.649999999999999</v>
      </c>
      <c r="E10" s="164">
        <f t="shared" ref="E10:E22" si="0">D10*A10</f>
        <v>0</v>
      </c>
      <c r="F10" s="146"/>
    </row>
    <row r="11" spans="1:10" s="3" customFormat="1" x14ac:dyDescent="0.15">
      <c r="A11" s="98">
        <v>0</v>
      </c>
      <c r="B11" s="142" t="s">
        <v>13</v>
      </c>
      <c r="C11" s="143" t="s">
        <v>868</v>
      </c>
      <c r="D11" s="191">
        <f>'labor tax'!$B$5</f>
        <v>18.649999999999999</v>
      </c>
      <c r="E11" s="164">
        <f t="shared" si="0"/>
        <v>0</v>
      </c>
      <c r="F11" s="146"/>
      <c r="G11">
        <f>(F11*4/12)/27</f>
        <v>0</v>
      </c>
    </row>
    <row r="12" spans="1:10" s="3" customFormat="1" x14ac:dyDescent="0.15">
      <c r="A12" s="98">
        <v>0</v>
      </c>
      <c r="B12" s="142" t="s">
        <v>13</v>
      </c>
      <c r="C12" s="146" t="s">
        <v>14</v>
      </c>
      <c r="D12" s="191">
        <f>'labor tax'!$B$5</f>
        <v>18.649999999999999</v>
      </c>
      <c r="E12" s="164">
        <f t="shared" si="0"/>
        <v>0</v>
      </c>
      <c r="F12" s="146"/>
    </row>
    <row r="13" spans="1:10" s="3" customFormat="1" x14ac:dyDescent="0.15">
      <c r="A13" s="98">
        <v>0</v>
      </c>
      <c r="B13" s="142" t="s">
        <v>13</v>
      </c>
      <c r="C13" s="143" t="s">
        <v>914</v>
      </c>
      <c r="D13" s="191">
        <f>'labor tax'!$B$5</f>
        <v>18.649999999999999</v>
      </c>
      <c r="E13" s="164">
        <f>D13*A13</f>
        <v>0</v>
      </c>
      <c r="F13" s="146"/>
    </row>
    <row r="14" spans="1:10" s="3" customFormat="1" x14ac:dyDescent="0.15">
      <c r="A14" s="145">
        <v>0</v>
      </c>
      <c r="B14" s="142" t="s">
        <v>13</v>
      </c>
      <c r="C14" s="146" t="s">
        <v>22</v>
      </c>
      <c r="D14" s="191">
        <f>'labor tax'!$B$5</f>
        <v>18.649999999999999</v>
      </c>
      <c r="E14" s="147">
        <f>D14*A14</f>
        <v>0</v>
      </c>
      <c r="F14" s="146"/>
    </row>
    <row r="15" spans="1:10" s="3" customFormat="1" ht="16" x14ac:dyDescent="0.15">
      <c r="A15" s="268">
        <f>(SUM(A6:A13)/27)*3</f>
        <v>0</v>
      </c>
      <c r="B15" s="142" t="s">
        <v>13</v>
      </c>
      <c r="C15" s="143" t="s">
        <v>539</v>
      </c>
      <c r="D15" s="191">
        <f>'labor tax'!$B$5</f>
        <v>18.649999999999999</v>
      </c>
      <c r="E15" s="150">
        <f>D15*A15</f>
        <v>0</v>
      </c>
      <c r="F15" s="146"/>
    </row>
    <row r="16" spans="1:10" s="3" customFormat="1" ht="16" x14ac:dyDescent="0.15">
      <c r="A16" s="154">
        <f>SUM(A6:A15)</f>
        <v>0</v>
      </c>
      <c r="B16" s="142"/>
      <c r="C16" s="158" t="s">
        <v>27</v>
      </c>
      <c r="D16" s="168"/>
      <c r="E16" s="154">
        <f>SUM(E6:E15)</f>
        <v>0</v>
      </c>
      <c r="F16" s="146"/>
    </row>
    <row r="17" spans="1:6" s="3" customFormat="1" x14ac:dyDescent="0.15">
      <c r="A17" s="147"/>
      <c r="B17" s="142"/>
      <c r="C17" s="146"/>
      <c r="D17" s="168"/>
      <c r="E17" s="164"/>
      <c r="F17" s="146"/>
    </row>
    <row r="18" spans="1:6" s="3" customFormat="1" x14ac:dyDescent="0.15">
      <c r="A18" s="147"/>
      <c r="B18" s="142"/>
      <c r="C18" s="146" t="s">
        <v>15</v>
      </c>
      <c r="D18" s="168"/>
      <c r="E18" s="164"/>
      <c r="F18" s="146"/>
    </row>
    <row r="19" spans="1:6" s="3" customFormat="1" x14ac:dyDescent="0.15">
      <c r="A19" s="269">
        <f>A8</f>
        <v>0</v>
      </c>
      <c r="B19" s="142" t="s">
        <v>13</v>
      </c>
      <c r="C19" s="143" t="s">
        <v>860</v>
      </c>
      <c r="D19" s="222">
        <f>'labor tax'!B14</f>
        <v>15</v>
      </c>
      <c r="E19" s="164">
        <f t="shared" si="0"/>
        <v>0</v>
      </c>
      <c r="F19" s="146"/>
    </row>
    <row r="20" spans="1:6" s="3" customFormat="1" x14ac:dyDescent="0.15">
      <c r="A20" s="156">
        <v>0</v>
      </c>
      <c r="B20" s="142" t="s">
        <v>13</v>
      </c>
      <c r="C20" s="146" t="s">
        <v>16</v>
      </c>
      <c r="D20" s="222">
        <f>'labor tax'!B22</f>
        <v>5</v>
      </c>
      <c r="E20" s="164">
        <f t="shared" si="0"/>
        <v>0</v>
      </c>
      <c r="F20" s="146"/>
    </row>
    <row r="21" spans="1:6" s="3" customFormat="1" x14ac:dyDescent="0.15">
      <c r="A21" s="269">
        <f>A14</f>
        <v>0</v>
      </c>
      <c r="B21" s="142" t="s">
        <v>13</v>
      </c>
      <c r="C21" s="146" t="s">
        <v>17</v>
      </c>
      <c r="D21" s="222">
        <f>'labor tax'!B18</f>
        <v>20</v>
      </c>
      <c r="E21" s="164">
        <f t="shared" si="0"/>
        <v>0</v>
      </c>
      <c r="F21" s="146"/>
    </row>
    <row r="22" spans="1:6" s="3" customFormat="1" ht="16" x14ac:dyDescent="0.15">
      <c r="A22" s="155">
        <v>0</v>
      </c>
      <c r="B22" s="142" t="s">
        <v>13</v>
      </c>
      <c r="C22" s="146" t="s">
        <v>12</v>
      </c>
      <c r="D22" s="222">
        <f>'labor tax'!B18+'labor tax'!B17</f>
        <v>45</v>
      </c>
      <c r="E22" s="150">
        <f t="shared" si="0"/>
        <v>0</v>
      </c>
      <c r="F22" s="146"/>
    </row>
    <row r="23" spans="1:6" ht="16" x14ac:dyDescent="0.15">
      <c r="A23" s="169">
        <f>SUM(A19:A22)</f>
        <v>0</v>
      </c>
      <c r="B23" s="148"/>
      <c r="C23" s="158" t="s">
        <v>26</v>
      </c>
      <c r="D23" s="167"/>
      <c r="E23" s="154">
        <f>SUM(E19:E22)</f>
        <v>0</v>
      </c>
      <c r="F23" s="143"/>
    </row>
    <row r="24" spans="1:6" ht="16" x14ac:dyDescent="0.15">
      <c r="A24" s="163"/>
      <c r="B24" s="148"/>
      <c r="C24" s="143"/>
      <c r="D24" s="167"/>
      <c r="E24" s="150"/>
      <c r="F24" s="143"/>
    </row>
    <row r="25" spans="1:6" x14ac:dyDescent="0.15">
      <c r="A25" s="163"/>
      <c r="B25" s="148"/>
      <c r="C25" s="158" t="s">
        <v>18</v>
      </c>
      <c r="D25" s="167"/>
      <c r="E25" s="159">
        <f>SUM(+E16+E23)</f>
        <v>0</v>
      </c>
      <c r="F25" s="143"/>
    </row>
    <row r="26" spans="1:6" x14ac:dyDescent="0.15">
      <c r="A26" s="163"/>
      <c r="B26" s="148"/>
      <c r="C26" s="143"/>
      <c r="D26" s="167"/>
      <c r="E26" s="164"/>
      <c r="F26" s="143"/>
    </row>
    <row r="27" spans="1:6" x14ac:dyDescent="0.15">
      <c r="A27" s="276">
        <f>A16</f>
        <v>0</v>
      </c>
      <c r="B27" s="148" t="s">
        <v>13</v>
      </c>
      <c r="C27" s="143" t="s">
        <v>19</v>
      </c>
      <c r="D27" s="221">
        <f>'labor tax'!$B$7</f>
        <v>20.11</v>
      </c>
      <c r="E27" s="170">
        <f>D27*A27</f>
        <v>0</v>
      </c>
      <c r="F27" s="143"/>
    </row>
    <row r="28" spans="1:6" s="3" customFormat="1" x14ac:dyDescent="0.15">
      <c r="A28" s="205">
        <v>0</v>
      </c>
      <c r="B28" s="142"/>
      <c r="C28" s="171" t="s">
        <v>20</v>
      </c>
      <c r="D28" s="17">
        <f>'labor tax'!$B$11</f>
        <v>375</v>
      </c>
      <c r="E28" s="164">
        <f>D28*A28</f>
        <v>0</v>
      </c>
      <c r="F28" s="146"/>
    </row>
    <row r="29" spans="1:6" s="3" customFormat="1" ht="16" x14ac:dyDescent="0.15">
      <c r="A29" s="147">
        <v>0</v>
      </c>
      <c r="B29" s="142"/>
      <c r="C29" s="143" t="s">
        <v>644</v>
      </c>
      <c r="D29" s="223">
        <v>100</v>
      </c>
      <c r="E29" s="150">
        <f>D29*A29</f>
        <v>0</v>
      </c>
      <c r="F29" s="146"/>
    </row>
    <row r="30" spans="1:6" s="3" customFormat="1" x14ac:dyDescent="0.15">
      <c r="A30" s="147"/>
      <c r="B30" s="142"/>
      <c r="C30" s="143"/>
      <c r="D30" s="143"/>
      <c r="E30" s="143"/>
      <c r="F30" s="146"/>
    </row>
    <row r="31" spans="1:6" x14ac:dyDescent="0.15">
      <c r="A31" s="163"/>
      <c r="B31" s="148"/>
      <c r="C31" s="143" t="s">
        <v>21</v>
      </c>
      <c r="D31" s="167"/>
      <c r="E31" s="164">
        <f>SUM(E25:E29)</f>
        <v>0</v>
      </c>
      <c r="F31" s="143"/>
    </row>
    <row r="32" spans="1:6" x14ac:dyDescent="0.15">
      <c r="A32" s="163"/>
      <c r="B32" s="148"/>
      <c r="C32" s="143"/>
      <c r="D32" s="167"/>
      <c r="E32" s="164"/>
      <c r="F32" s="143"/>
    </row>
    <row r="33" spans="1:6" ht="16" x14ac:dyDescent="0.15">
      <c r="A33" s="163"/>
      <c r="B33" s="148"/>
      <c r="C33" s="143" t="s">
        <v>903</v>
      </c>
      <c r="D33" s="167"/>
      <c r="E33" s="172">
        <f>E31*'labor tax'!B2</f>
        <v>0</v>
      </c>
      <c r="F33" s="143"/>
    </row>
    <row r="34" spans="1:6" x14ac:dyDescent="0.15">
      <c r="A34" s="163"/>
      <c r="B34" s="148"/>
      <c r="C34" s="143"/>
      <c r="D34" s="156"/>
      <c r="E34" s="164"/>
      <c r="F34" s="143"/>
    </row>
    <row r="35" spans="1:6" ht="12" customHeight="1" x14ac:dyDescent="0.15">
      <c r="A35" s="163"/>
      <c r="B35" s="148"/>
      <c r="C35" s="143" t="s">
        <v>5</v>
      </c>
      <c r="D35" s="156"/>
      <c r="E35" s="164">
        <f>SUM(E31:E33)</f>
        <v>0</v>
      </c>
      <c r="F35" s="143"/>
    </row>
    <row r="36" spans="1:6" s="4" customFormat="1" x14ac:dyDescent="0.15">
      <c r="A36" s="163"/>
      <c r="B36" s="148"/>
      <c r="C36" s="143"/>
      <c r="D36" s="156"/>
      <c r="E36" s="164"/>
      <c r="F36" s="158"/>
    </row>
    <row r="37" spans="1:6" ht="16" x14ac:dyDescent="0.15">
      <c r="A37" s="164"/>
      <c r="B37" s="148"/>
      <c r="C37" s="143" t="s">
        <v>904</v>
      </c>
      <c r="D37" s="156"/>
      <c r="E37" s="155">
        <f>E35*'labor tax'!B3</f>
        <v>0</v>
      </c>
      <c r="F37" s="143"/>
    </row>
    <row r="38" spans="1:6" x14ac:dyDescent="0.15">
      <c r="A38" s="164"/>
      <c r="B38" s="148"/>
      <c r="C38" s="146"/>
      <c r="D38" s="156"/>
      <c r="E38" s="156"/>
      <c r="F38" s="143"/>
    </row>
    <row r="39" spans="1:6" ht="16" x14ac:dyDescent="0.15">
      <c r="A39" s="159"/>
      <c r="B39" s="157"/>
      <c r="C39" s="158" t="s">
        <v>167</v>
      </c>
      <c r="D39" s="143"/>
      <c r="E39" s="166">
        <f>SUM(E35:E37)</f>
        <v>0</v>
      </c>
      <c r="F39" s="143"/>
    </row>
  </sheetData>
  <phoneticPr fontId="0" type="noConversion"/>
  <pageMargins left="0.5" right="0.5" top="0.5" bottom="0.5" header="0" footer="0"/>
  <pageSetup scale="98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CE28B-9CA0-DE41-A293-01F71947EB96}">
  <sheetPr>
    <tabColor theme="0" tint="-0.34998626667073579"/>
    <pageSetUpPr fitToPage="1"/>
  </sheetPr>
  <dimension ref="A1:O60"/>
  <sheetViews>
    <sheetView zoomScaleNormal="100" workbookViewId="0">
      <selection activeCell="E17" sqref="E17"/>
    </sheetView>
  </sheetViews>
  <sheetFormatPr baseColWidth="10" defaultColWidth="8.83203125" defaultRowHeight="13" x14ac:dyDescent="0.15"/>
  <cols>
    <col min="1" max="1" width="8.83203125" bestFit="1" customWidth="1"/>
    <col min="2" max="2" width="8" bestFit="1" customWidth="1"/>
    <col min="3" max="3" width="41.5" bestFit="1" customWidth="1"/>
    <col min="4" max="4" width="8.6640625" bestFit="1" customWidth="1"/>
    <col min="5" max="5" width="12.5" bestFit="1" customWidth="1"/>
    <col min="6" max="6" width="12.5" customWidth="1"/>
    <col min="7" max="7" width="13.1640625" customWidth="1"/>
    <col min="8" max="8" width="4.6640625" customWidth="1"/>
    <col min="9" max="9" width="4" customWidth="1"/>
    <col min="10" max="10" width="4.5" customWidth="1"/>
    <col min="11" max="11" width="4.33203125" customWidth="1"/>
    <col min="12" max="12" width="3.83203125" customWidth="1"/>
    <col min="13" max="13" width="4" customWidth="1"/>
  </cols>
  <sheetData>
    <row r="1" spans="1:15" x14ac:dyDescent="0.15">
      <c r="A1" s="5"/>
      <c r="B1" s="2"/>
      <c r="C1" s="7" t="s">
        <v>493</v>
      </c>
      <c r="D1" s="17"/>
      <c r="E1" s="11"/>
    </row>
    <row r="2" spans="1:15" x14ac:dyDescent="0.15">
      <c r="A2" s="17"/>
      <c r="B2" s="15"/>
      <c r="C2" s="4"/>
      <c r="D2" s="17"/>
      <c r="E2" s="11"/>
    </row>
    <row r="3" spans="1:15" x14ac:dyDescent="0.15">
      <c r="A3" s="23" t="s">
        <v>0</v>
      </c>
      <c r="B3" s="2" t="s">
        <v>1</v>
      </c>
      <c r="C3" s="15" t="s">
        <v>2</v>
      </c>
      <c r="D3" s="23" t="s">
        <v>3</v>
      </c>
      <c r="E3" s="23" t="s">
        <v>4</v>
      </c>
    </row>
    <row r="4" spans="1:15" x14ac:dyDescent="0.15">
      <c r="A4" s="17"/>
      <c r="B4" s="15"/>
      <c r="C4" s="4"/>
      <c r="D4" s="17"/>
      <c r="E4" s="11"/>
    </row>
    <row r="5" spans="1:15" x14ac:dyDescent="0.15">
      <c r="A5" s="17">
        <f>Recap!B13</f>
        <v>0</v>
      </c>
      <c r="B5" s="15" t="s">
        <v>10</v>
      </c>
      <c r="C5" s="4"/>
      <c r="D5" s="17"/>
      <c r="E5" s="11"/>
      <c r="N5" s="226" t="s">
        <v>924</v>
      </c>
      <c r="O5" s="226" t="s">
        <v>927</v>
      </c>
    </row>
    <row r="6" spans="1:15" x14ac:dyDescent="0.15">
      <c r="A6" s="270">
        <f>(A5*0.4)/27</f>
        <v>0</v>
      </c>
      <c r="B6" s="15" t="s">
        <v>9</v>
      </c>
      <c r="C6" t="s">
        <v>862</v>
      </c>
      <c r="D6" s="17">
        <v>140</v>
      </c>
      <c r="E6" s="9">
        <f t="shared" ref="E6:E21" si="0">D6*A6</f>
        <v>0</v>
      </c>
      <c r="N6" s="98">
        <v>0</v>
      </c>
      <c r="O6" t="s">
        <v>925</v>
      </c>
    </row>
    <row r="7" spans="1:15" x14ac:dyDescent="0.15">
      <c r="A7" s="156">
        <v>0</v>
      </c>
      <c r="B7" s="15" t="s">
        <v>9</v>
      </c>
      <c r="C7" s="3" t="s">
        <v>494</v>
      </c>
      <c r="D7" s="17">
        <v>275</v>
      </c>
      <c r="E7" s="9">
        <f t="shared" si="0"/>
        <v>0</v>
      </c>
      <c r="N7" s="265">
        <v>0</v>
      </c>
      <c r="O7" t="s">
        <v>935</v>
      </c>
    </row>
    <row r="8" spans="1:15" x14ac:dyDescent="0.15">
      <c r="A8" s="108">
        <f>A6*J9</f>
        <v>0</v>
      </c>
      <c r="B8" s="15"/>
      <c r="C8" t="s">
        <v>861</v>
      </c>
      <c r="D8" s="17">
        <v>6.5</v>
      </c>
      <c r="E8" s="9">
        <f t="shared" si="0"/>
        <v>0</v>
      </c>
      <c r="F8" s="107" t="s">
        <v>643</v>
      </c>
      <c r="G8" s="7" t="s">
        <v>662</v>
      </c>
      <c r="H8" s="2" t="s">
        <v>663</v>
      </c>
      <c r="I8" s="2" t="s">
        <v>664</v>
      </c>
      <c r="J8" s="2" t="s">
        <v>665</v>
      </c>
      <c r="K8" s="2" t="s">
        <v>666</v>
      </c>
      <c r="L8" s="2" t="s">
        <v>667</v>
      </c>
      <c r="N8" s="249">
        <v>0</v>
      </c>
      <c r="O8" t="s">
        <v>926</v>
      </c>
    </row>
    <row r="9" spans="1:15" x14ac:dyDescent="0.15">
      <c r="A9" s="98">
        <v>0</v>
      </c>
      <c r="B9" s="15" t="s">
        <v>68</v>
      </c>
      <c r="C9" s="3" t="s">
        <v>495</v>
      </c>
      <c r="D9" s="17">
        <v>0.75</v>
      </c>
      <c r="E9" s="9">
        <f t="shared" si="0"/>
        <v>0</v>
      </c>
      <c r="G9" t="s">
        <v>668</v>
      </c>
      <c r="H9">
        <v>6</v>
      </c>
      <c r="I9">
        <f>H9*1.5</f>
        <v>9</v>
      </c>
      <c r="J9">
        <f>H9*2</f>
        <v>12</v>
      </c>
      <c r="K9">
        <f>H9*3</f>
        <v>18</v>
      </c>
      <c r="L9">
        <f>H9*4</f>
        <v>24</v>
      </c>
      <c r="N9" s="145">
        <v>0</v>
      </c>
      <c r="O9" t="s">
        <v>936</v>
      </c>
    </row>
    <row r="10" spans="1:15" x14ac:dyDescent="0.15">
      <c r="A10" s="98">
        <v>0</v>
      </c>
      <c r="B10" s="15" t="s">
        <v>68</v>
      </c>
      <c r="C10" s="3" t="s">
        <v>496</v>
      </c>
      <c r="D10" s="17">
        <v>1</v>
      </c>
      <c r="E10" s="9">
        <f t="shared" si="0"/>
        <v>0</v>
      </c>
      <c r="H10">
        <f>H9*6.5*1.3</f>
        <v>50.7</v>
      </c>
      <c r="I10">
        <f>I9*6.5*1.3</f>
        <v>76.05</v>
      </c>
      <c r="J10">
        <f>J9*6.5*1.3</f>
        <v>101.4</v>
      </c>
      <c r="K10">
        <f>K9*6.5*1.3</f>
        <v>152.1</v>
      </c>
      <c r="L10">
        <f>L9*6.5*1.3</f>
        <v>202.8</v>
      </c>
    </row>
    <row r="11" spans="1:15" x14ac:dyDescent="0.15">
      <c r="A11" s="98">
        <v>0</v>
      </c>
      <c r="B11" s="15" t="s">
        <v>68</v>
      </c>
      <c r="C11" s="3" t="s">
        <v>497</v>
      </c>
      <c r="D11" s="17">
        <v>1.5</v>
      </c>
      <c r="E11" s="9">
        <f t="shared" si="0"/>
        <v>0</v>
      </c>
    </row>
    <row r="12" spans="1:15" x14ac:dyDescent="0.15">
      <c r="A12" s="98">
        <v>0</v>
      </c>
      <c r="B12" s="15" t="s">
        <v>68</v>
      </c>
      <c r="C12" s="3" t="s">
        <v>498</v>
      </c>
      <c r="D12" s="17">
        <v>2</v>
      </c>
      <c r="E12" s="9">
        <f t="shared" si="0"/>
        <v>0</v>
      </c>
    </row>
    <row r="13" spans="1:15" x14ac:dyDescent="0.15">
      <c r="A13" s="129">
        <v>0</v>
      </c>
      <c r="B13" s="15" t="s">
        <v>68</v>
      </c>
      <c r="C13" s="3" t="s">
        <v>499</v>
      </c>
      <c r="D13" s="17">
        <v>0.42</v>
      </c>
      <c r="E13" s="9">
        <f t="shared" si="0"/>
        <v>0</v>
      </c>
    </row>
    <row r="14" spans="1:15" x14ac:dyDescent="0.15">
      <c r="A14" s="270">
        <f>(A5/8)/6</f>
        <v>0</v>
      </c>
      <c r="B14" s="15"/>
      <c r="C14" s="3" t="s">
        <v>500</v>
      </c>
      <c r="D14" s="17">
        <v>20</v>
      </c>
      <c r="E14" s="9">
        <f t="shared" si="0"/>
        <v>0</v>
      </c>
    </row>
    <row r="15" spans="1:15" x14ac:dyDescent="0.15">
      <c r="A15" s="270">
        <f>(A9/2.5)+(A10/2.5)+(A11/2.5)+(A12/2.5)+(A13/1.3)+(A14/1)</f>
        <v>0</v>
      </c>
      <c r="B15" s="15"/>
      <c r="C15" s="3" t="s">
        <v>501</v>
      </c>
      <c r="D15" s="17">
        <v>0.4</v>
      </c>
      <c r="E15" s="9">
        <f t="shared" si="0"/>
        <v>0</v>
      </c>
    </row>
    <row r="16" spans="1:15" x14ac:dyDescent="0.15">
      <c r="A16" s="156">
        <v>0</v>
      </c>
      <c r="B16" s="15" t="s">
        <v>31</v>
      </c>
      <c r="C16" s="3" t="s">
        <v>177</v>
      </c>
      <c r="D16" s="17">
        <v>6</v>
      </c>
      <c r="E16" s="9">
        <f t="shared" si="0"/>
        <v>0</v>
      </c>
    </row>
    <row r="17" spans="1:6" x14ac:dyDescent="0.15">
      <c r="A17" s="270">
        <f>((A5*0.4)/27)*1.35</f>
        <v>0</v>
      </c>
      <c r="B17" s="15"/>
      <c r="C17" t="s">
        <v>863</v>
      </c>
      <c r="D17" s="17">
        <v>30</v>
      </c>
      <c r="E17" s="9">
        <f t="shared" si="0"/>
        <v>0</v>
      </c>
    </row>
    <row r="18" spans="1:6" x14ac:dyDescent="0.15">
      <c r="A18" s="270">
        <f>(A5*1.5)</f>
        <v>0</v>
      </c>
      <c r="B18" s="2" t="s">
        <v>832</v>
      </c>
      <c r="C18" s="3" t="s">
        <v>502</v>
      </c>
      <c r="D18" s="17">
        <f>7.9/20</f>
        <v>0.39500000000000002</v>
      </c>
      <c r="E18" s="9">
        <f t="shared" si="0"/>
        <v>0</v>
      </c>
      <c r="F18" t="s">
        <v>60</v>
      </c>
    </row>
    <row r="19" spans="1:6" x14ac:dyDescent="0.15">
      <c r="A19" s="270">
        <f>A18/23</f>
        <v>0</v>
      </c>
      <c r="B19" s="15"/>
      <c r="C19" s="3" t="s">
        <v>503</v>
      </c>
      <c r="D19" s="17">
        <v>5</v>
      </c>
      <c r="E19" s="9">
        <f t="shared" si="0"/>
        <v>0</v>
      </c>
    </row>
    <row r="20" spans="1:6" x14ac:dyDescent="0.15">
      <c r="A20" s="156">
        <v>0</v>
      </c>
      <c r="B20" s="15"/>
      <c r="C20" s="3" t="s">
        <v>504</v>
      </c>
      <c r="D20" s="17">
        <v>20</v>
      </c>
      <c r="E20" s="9">
        <f t="shared" si="0"/>
        <v>0</v>
      </c>
    </row>
    <row r="21" spans="1:6" ht="16" x14ac:dyDescent="0.3">
      <c r="A21" s="156">
        <v>0</v>
      </c>
      <c r="B21" s="15"/>
      <c r="C21" s="3" t="s">
        <v>505</v>
      </c>
      <c r="D21" s="17">
        <v>9</v>
      </c>
      <c r="E21" s="16">
        <f t="shared" si="0"/>
        <v>0</v>
      </c>
    </row>
    <row r="22" spans="1:6" x14ac:dyDescent="0.15">
      <c r="A22" s="17"/>
      <c r="B22" s="15"/>
      <c r="C22" s="3" t="s">
        <v>5</v>
      </c>
      <c r="D22" s="17"/>
      <c r="E22" s="9">
        <f>SUM(E6:E21)</f>
        <v>0</v>
      </c>
    </row>
    <row r="23" spans="1:6" ht="16" x14ac:dyDescent="0.3">
      <c r="A23" s="17"/>
      <c r="B23" s="15"/>
      <c r="C23" s="3" t="s">
        <v>23</v>
      </c>
      <c r="D23" s="6"/>
      <c r="E23" s="16">
        <f>E22*'labor tax'!B9</f>
        <v>0</v>
      </c>
    </row>
    <row r="24" spans="1:6" ht="16" x14ac:dyDescent="0.3">
      <c r="A24" s="17"/>
      <c r="B24" s="15"/>
      <c r="C24" s="4" t="s">
        <v>24</v>
      </c>
      <c r="D24" s="6"/>
      <c r="E24" s="39">
        <f>SUM(E22:E23)</f>
        <v>0</v>
      </c>
    </row>
    <row r="25" spans="1:6" ht="16" x14ac:dyDescent="0.3">
      <c r="A25" s="17"/>
      <c r="B25" s="15"/>
      <c r="C25" s="4"/>
      <c r="D25" s="6"/>
      <c r="E25" s="39"/>
    </row>
    <row r="26" spans="1:6" x14ac:dyDescent="0.15">
      <c r="A26" s="17"/>
      <c r="B26" s="15"/>
      <c r="C26" s="3" t="s">
        <v>25</v>
      </c>
      <c r="D26" s="17"/>
    </row>
    <row r="27" spans="1:6" x14ac:dyDescent="0.15">
      <c r="A27" s="156">
        <v>0</v>
      </c>
      <c r="B27" s="15" t="s">
        <v>13</v>
      </c>
      <c r="C27" s="3" t="s">
        <v>278</v>
      </c>
      <c r="D27" s="191">
        <f>'labor tax'!$B$5</f>
        <v>18.649999999999999</v>
      </c>
      <c r="E27" s="9">
        <f t="shared" ref="E27:E38" si="1">D27*A27</f>
        <v>0</v>
      </c>
    </row>
    <row r="28" spans="1:6" x14ac:dyDescent="0.15">
      <c r="A28" s="270">
        <f>A5/12.5</f>
        <v>0</v>
      </c>
      <c r="B28" s="15" t="s">
        <v>13</v>
      </c>
      <c r="C28" s="3" t="s">
        <v>279</v>
      </c>
      <c r="D28" s="191">
        <f>'labor tax'!$B$5</f>
        <v>18.649999999999999</v>
      </c>
      <c r="E28" s="9">
        <f t="shared" si="1"/>
        <v>0</v>
      </c>
    </row>
    <row r="29" spans="1:6" x14ac:dyDescent="0.15">
      <c r="A29" s="156">
        <v>0</v>
      </c>
      <c r="B29" s="15" t="s">
        <v>13</v>
      </c>
      <c r="C29" t="s">
        <v>914</v>
      </c>
      <c r="D29" s="191">
        <f>'labor tax'!$B$5</f>
        <v>18.649999999999999</v>
      </c>
      <c r="E29" s="9">
        <f>D29*A29</f>
        <v>0</v>
      </c>
    </row>
    <row r="30" spans="1:6" x14ac:dyDescent="0.15">
      <c r="A30" s="270">
        <f>A5/25</f>
        <v>0</v>
      </c>
      <c r="B30" s="15" t="s">
        <v>13</v>
      </c>
      <c r="C30" s="3" t="s">
        <v>506</v>
      </c>
      <c r="D30" s="191">
        <f>'labor tax'!$B$5</f>
        <v>18.649999999999999</v>
      </c>
      <c r="E30" s="9">
        <f t="shared" si="1"/>
        <v>0</v>
      </c>
    </row>
    <row r="31" spans="1:6" x14ac:dyDescent="0.15">
      <c r="A31" s="270">
        <f>(A17*5)/60</f>
        <v>0</v>
      </c>
      <c r="B31" s="15" t="s">
        <v>13</v>
      </c>
      <c r="C31" s="3" t="s">
        <v>507</v>
      </c>
      <c r="D31" s="191">
        <f>'labor tax'!$B$5</f>
        <v>18.649999999999999</v>
      </c>
      <c r="E31" s="9">
        <f t="shared" si="1"/>
        <v>0</v>
      </c>
    </row>
    <row r="32" spans="1:6" x14ac:dyDescent="0.15">
      <c r="A32" s="270">
        <f>A31*4</f>
        <v>0</v>
      </c>
      <c r="B32" s="15" t="s">
        <v>13</v>
      </c>
      <c r="C32" s="3" t="s">
        <v>508</v>
      </c>
      <c r="D32" s="191">
        <f>'labor tax'!$B$5</f>
        <v>18.649999999999999</v>
      </c>
      <c r="E32" s="9">
        <f t="shared" si="1"/>
        <v>0</v>
      </c>
    </row>
    <row r="33" spans="1:5" x14ac:dyDescent="0.15">
      <c r="A33" s="270">
        <f>(A18*4)/60</f>
        <v>0</v>
      </c>
      <c r="B33" s="15" t="s">
        <v>13</v>
      </c>
      <c r="C33" s="3" t="s">
        <v>509</v>
      </c>
      <c r="D33" s="191">
        <f>'labor tax'!$B$5</f>
        <v>18.649999999999999</v>
      </c>
      <c r="E33" s="9">
        <f t="shared" si="1"/>
        <v>0</v>
      </c>
    </row>
    <row r="34" spans="1:5" x14ac:dyDescent="0.15">
      <c r="A34" s="270">
        <f>((A6/11)*2)*9</f>
        <v>0</v>
      </c>
      <c r="B34" s="15" t="s">
        <v>13</v>
      </c>
      <c r="C34" s="3" t="s">
        <v>510</v>
      </c>
      <c r="D34" s="191">
        <f>'labor tax'!$B$5</f>
        <v>18.649999999999999</v>
      </c>
      <c r="E34" s="9">
        <f t="shared" si="1"/>
        <v>0</v>
      </c>
    </row>
    <row r="35" spans="1:5" x14ac:dyDescent="0.15">
      <c r="A35" s="270">
        <f>(((A6/11)*6))*7</f>
        <v>0</v>
      </c>
      <c r="B35" s="15" t="s">
        <v>13</v>
      </c>
      <c r="C35" s="3" t="s">
        <v>511</v>
      </c>
      <c r="D35" s="191">
        <f>'labor tax'!$B$5</f>
        <v>18.649999999999999</v>
      </c>
      <c r="E35" s="9">
        <f t="shared" si="1"/>
        <v>0</v>
      </c>
    </row>
    <row r="36" spans="1:5" x14ac:dyDescent="0.15">
      <c r="A36" s="270">
        <f>((A6/8)*1)*1.5</f>
        <v>0</v>
      </c>
      <c r="B36" s="15" t="s">
        <v>13</v>
      </c>
      <c r="C36" s="3" t="s">
        <v>512</v>
      </c>
      <c r="D36" s="191">
        <f>'labor tax'!$B$5</f>
        <v>18.649999999999999</v>
      </c>
      <c r="E36" s="9">
        <f t="shared" si="1"/>
        <v>0</v>
      </c>
    </row>
    <row r="37" spans="1:5" x14ac:dyDescent="0.15">
      <c r="A37" s="271">
        <f>(A4/8)*1</f>
        <v>0</v>
      </c>
      <c r="B37" s="15" t="s">
        <v>13</v>
      </c>
      <c r="C37" s="3" t="s">
        <v>513</v>
      </c>
      <c r="D37" s="191">
        <f>'labor tax'!$B$5</f>
        <v>18.649999999999999</v>
      </c>
      <c r="E37" s="11">
        <f>D37*A37</f>
        <v>0</v>
      </c>
    </row>
    <row r="38" spans="1:5" ht="16" x14ac:dyDescent="0.3">
      <c r="A38" s="268">
        <f>(SUM(A27:A37)/27)*3</f>
        <v>0</v>
      </c>
      <c r="B38" s="15" t="s">
        <v>13</v>
      </c>
      <c r="C38" t="s">
        <v>539</v>
      </c>
      <c r="D38" s="191">
        <f>'labor tax'!$B$5</f>
        <v>18.649999999999999</v>
      </c>
      <c r="E38" s="16">
        <f t="shared" si="1"/>
        <v>0</v>
      </c>
    </row>
    <row r="39" spans="1:5" ht="16" x14ac:dyDescent="0.3">
      <c r="A39" s="273">
        <f>SUM(A27:A38)</f>
        <v>0</v>
      </c>
      <c r="B39" s="4"/>
      <c r="C39" s="4" t="s">
        <v>27</v>
      </c>
      <c r="D39" s="6"/>
      <c r="E39" s="39">
        <f>SUM(E27:E38)</f>
        <v>0</v>
      </c>
    </row>
    <row r="40" spans="1:5" x14ac:dyDescent="0.15">
      <c r="A40" s="85"/>
      <c r="C40" s="3"/>
      <c r="D40" s="17"/>
      <c r="E40" s="9"/>
    </row>
    <row r="41" spans="1:5" x14ac:dyDescent="0.15">
      <c r="A41" s="17"/>
      <c r="B41" s="15"/>
      <c r="C41" s="3" t="s">
        <v>15</v>
      </c>
      <c r="D41" s="17"/>
    </row>
    <row r="42" spans="1:5" x14ac:dyDescent="0.15">
      <c r="A42" s="156">
        <v>0</v>
      </c>
      <c r="B42" s="2" t="s">
        <v>13</v>
      </c>
      <c r="C42" t="s">
        <v>895</v>
      </c>
      <c r="D42" s="5">
        <f>'labor tax'!B17</f>
        <v>25</v>
      </c>
      <c r="E42" s="9">
        <f>D42*A42</f>
        <v>0</v>
      </c>
    </row>
    <row r="43" spans="1:5" ht="16" x14ac:dyDescent="0.3">
      <c r="A43" s="272">
        <f>(A41)/27</f>
        <v>0</v>
      </c>
      <c r="B43" s="15" t="s">
        <v>13</v>
      </c>
      <c r="C43" s="3" t="s">
        <v>17</v>
      </c>
      <c r="D43" s="17">
        <f>'labor tax'!B21</f>
        <v>35</v>
      </c>
      <c r="E43" s="16">
        <f>D43*A43</f>
        <v>0</v>
      </c>
    </row>
    <row r="44" spans="1:5" ht="16" x14ac:dyDescent="0.3">
      <c r="A44" s="272">
        <f>SUM(A42:A43)</f>
        <v>0</v>
      </c>
      <c r="B44" s="15"/>
      <c r="C44" s="4" t="s">
        <v>26</v>
      </c>
      <c r="D44" s="6"/>
      <c r="E44" s="39">
        <f>SUM(E42:E43)</f>
        <v>0</v>
      </c>
    </row>
    <row r="45" spans="1:5" ht="16" x14ac:dyDescent="0.3">
      <c r="A45" s="17"/>
      <c r="B45" s="15"/>
      <c r="C45" s="4"/>
      <c r="D45" s="6"/>
      <c r="E45" s="39"/>
    </row>
    <row r="46" spans="1:5" x14ac:dyDescent="0.15">
      <c r="A46" s="23"/>
      <c r="B46" s="2"/>
      <c r="C46" s="4" t="s">
        <v>28</v>
      </c>
      <c r="D46" s="6"/>
      <c r="E46" s="12">
        <f>E44+E39+E24</f>
        <v>0</v>
      </c>
    </row>
    <row r="47" spans="1:5" x14ac:dyDescent="0.15">
      <c r="A47" s="23"/>
      <c r="B47" s="2"/>
      <c r="C47" s="4"/>
      <c r="D47" s="6"/>
      <c r="E47" s="12"/>
    </row>
    <row r="48" spans="1:5" x14ac:dyDescent="0.15">
      <c r="A48" s="23">
        <f>A39</f>
        <v>0</v>
      </c>
      <c r="B48" s="2" t="s">
        <v>13</v>
      </c>
      <c r="C48" t="s">
        <v>19</v>
      </c>
      <c r="D48" s="221">
        <f>'labor tax'!$B$7</f>
        <v>20.11</v>
      </c>
      <c r="E48" s="9">
        <f>D48*A48</f>
        <v>0</v>
      </c>
    </row>
    <row r="49" spans="1:5" x14ac:dyDescent="0.15">
      <c r="A49" s="108">
        <f>A6/8</f>
        <v>0</v>
      </c>
      <c r="B49" s="15"/>
      <c r="C49" s="3" t="s">
        <v>20</v>
      </c>
      <c r="D49" s="17">
        <f>'labor tax'!$B$11</f>
        <v>375</v>
      </c>
      <c r="E49" s="9">
        <f>D49*A49</f>
        <v>0</v>
      </c>
    </row>
    <row r="50" spans="1:5" ht="16" x14ac:dyDescent="0.3">
      <c r="A50" s="17">
        <v>0</v>
      </c>
      <c r="B50" s="15"/>
      <c r="C50" s="3" t="s">
        <v>514</v>
      </c>
      <c r="D50" s="17">
        <v>365</v>
      </c>
      <c r="E50" s="16">
        <f>D50*A50</f>
        <v>0</v>
      </c>
    </row>
    <row r="51" spans="1:5" x14ac:dyDescent="0.15">
      <c r="A51" s="17"/>
      <c r="B51" s="15"/>
      <c r="C51" s="3"/>
      <c r="D51" s="17"/>
      <c r="E51" s="9"/>
    </row>
    <row r="52" spans="1:5" ht="16" x14ac:dyDescent="0.3">
      <c r="A52" s="23"/>
      <c r="B52" s="2"/>
      <c r="C52" t="s">
        <v>21</v>
      </c>
      <c r="D52" s="5"/>
      <c r="E52" s="16">
        <f>SUM(E46:E50)</f>
        <v>0</v>
      </c>
    </row>
    <row r="53" spans="1:5" x14ac:dyDescent="0.15">
      <c r="A53" s="23"/>
      <c r="B53" s="2"/>
      <c r="D53" s="5"/>
      <c r="E53" s="9"/>
    </row>
    <row r="54" spans="1:5" x14ac:dyDescent="0.15">
      <c r="A54" s="23"/>
      <c r="B54" s="2"/>
      <c r="C54" t="s">
        <v>903</v>
      </c>
      <c r="D54" s="5"/>
      <c r="E54" s="9">
        <f>E52*'labor tax'!B2</f>
        <v>0</v>
      </c>
    </row>
    <row r="55" spans="1:5" x14ac:dyDescent="0.15">
      <c r="A55" s="23"/>
      <c r="B55" s="2"/>
      <c r="D55" s="5"/>
      <c r="E55" s="9"/>
    </row>
    <row r="56" spans="1:5" x14ac:dyDescent="0.15">
      <c r="A56" s="23"/>
      <c r="B56" s="2"/>
      <c r="C56" t="s">
        <v>5</v>
      </c>
      <c r="D56" s="5"/>
      <c r="E56" s="9">
        <f>SUM(E52:E54)</f>
        <v>0</v>
      </c>
    </row>
    <row r="57" spans="1:5" x14ac:dyDescent="0.15">
      <c r="A57" s="23"/>
      <c r="B57" s="2"/>
      <c r="D57" s="5"/>
      <c r="E57" s="9"/>
    </row>
    <row r="58" spans="1:5" x14ac:dyDescent="0.15">
      <c r="A58" s="5"/>
      <c r="B58" s="2"/>
      <c r="C58" t="s">
        <v>904</v>
      </c>
      <c r="D58" s="5"/>
      <c r="E58" s="5">
        <f>E56*'labor tax'!B3</f>
        <v>0</v>
      </c>
    </row>
    <row r="59" spans="1:5" x14ac:dyDescent="0.15">
      <c r="A59" s="5"/>
      <c r="B59" s="2"/>
      <c r="C59" s="3"/>
      <c r="D59" s="5"/>
      <c r="E59" s="5"/>
    </row>
    <row r="60" spans="1:5" ht="16" x14ac:dyDescent="0.3">
      <c r="A60" s="6"/>
      <c r="B60" s="7"/>
      <c r="C60" s="4" t="s">
        <v>515</v>
      </c>
      <c r="D60" s="4" t="e">
        <f>E60/A5</f>
        <v>#DIV/0!</v>
      </c>
      <c r="E60" s="39">
        <f>SUM(E56:E58)</f>
        <v>0</v>
      </c>
    </row>
  </sheetData>
  <phoneticPr fontId="12" type="noConversion"/>
  <pageMargins left="0.75" right="0.75" top="1" bottom="1" header="0.5" footer="0.5"/>
  <pageSetup scale="68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494DB-AED5-0444-8A1B-9C5AAD7F7E84}">
  <sheetPr>
    <tabColor rgb="FFFFFF00"/>
  </sheetPr>
  <dimension ref="A1:O78"/>
  <sheetViews>
    <sheetView zoomScaleNormal="100" workbookViewId="0">
      <selection activeCell="E77" sqref="E77"/>
    </sheetView>
  </sheetViews>
  <sheetFormatPr baseColWidth="10" defaultColWidth="8.83203125" defaultRowHeight="13" x14ac:dyDescent="0.15"/>
  <cols>
    <col min="1" max="1" width="11.1640625" bestFit="1" customWidth="1"/>
    <col min="3" max="3" width="42.33203125" bestFit="1" customWidth="1"/>
    <col min="4" max="4" width="7.6640625" bestFit="1" customWidth="1"/>
    <col min="5" max="5" width="12.5" bestFit="1" customWidth="1"/>
    <col min="8" max="8" width="11.1640625" customWidth="1"/>
    <col min="9" max="11" width="5.1640625" customWidth="1"/>
    <col min="12" max="12" width="4.6640625" customWidth="1"/>
    <col min="13" max="13" width="4.1640625" customWidth="1"/>
  </cols>
  <sheetData>
    <row r="1" spans="1:15" x14ac:dyDescent="0.15">
      <c r="A1" s="5"/>
      <c r="B1" s="27"/>
      <c r="C1" s="22" t="s">
        <v>518</v>
      </c>
      <c r="D1" s="5"/>
      <c r="E1" s="84">
        <f ca="1">TODAY()</f>
        <v>45538</v>
      </c>
      <c r="N1" s="226" t="s">
        <v>924</v>
      </c>
      <c r="O1" s="226" t="s">
        <v>927</v>
      </c>
    </row>
    <row r="2" spans="1:15" x14ac:dyDescent="0.15">
      <c r="A2" s="5"/>
      <c r="B2" s="27"/>
      <c r="C2" s="6"/>
      <c r="D2" s="5"/>
      <c r="E2" s="9"/>
      <c r="N2" s="98">
        <v>0</v>
      </c>
      <c r="O2" t="s">
        <v>925</v>
      </c>
    </row>
    <row r="3" spans="1:15" x14ac:dyDescent="0.15">
      <c r="A3" s="23" t="s">
        <v>228</v>
      </c>
      <c r="B3" s="27" t="s">
        <v>1</v>
      </c>
      <c r="C3" s="28" t="s">
        <v>2</v>
      </c>
      <c r="D3" s="23" t="s">
        <v>3</v>
      </c>
      <c r="E3" s="23" t="s">
        <v>4</v>
      </c>
      <c r="N3" s="265">
        <v>0</v>
      </c>
      <c r="O3" t="s">
        <v>935</v>
      </c>
    </row>
    <row r="4" spans="1:15" x14ac:dyDescent="0.15">
      <c r="A4" s="23"/>
      <c r="B4" s="27"/>
      <c r="C4" s="28"/>
      <c r="D4" s="23"/>
      <c r="E4" s="23"/>
      <c r="N4" s="249">
        <v>0</v>
      </c>
      <c r="O4" t="s">
        <v>926</v>
      </c>
    </row>
    <row r="5" spans="1:15" x14ac:dyDescent="0.15">
      <c r="A5" s="99">
        <v>0</v>
      </c>
      <c r="B5" s="27" t="s">
        <v>10</v>
      </c>
      <c r="C5" s="5" t="s">
        <v>271</v>
      </c>
      <c r="D5" s="5"/>
      <c r="E5" s="5"/>
      <c r="N5" s="145">
        <v>0</v>
      </c>
      <c r="O5" t="s">
        <v>936</v>
      </c>
    </row>
    <row r="6" spans="1:15" x14ac:dyDescent="0.15">
      <c r="A6" s="99">
        <v>0</v>
      </c>
      <c r="B6" s="27" t="s">
        <v>68</v>
      </c>
      <c r="C6" s="5" t="s">
        <v>458</v>
      </c>
      <c r="D6" s="5"/>
      <c r="E6" s="5"/>
    </row>
    <row r="7" spans="1:15" x14ac:dyDescent="0.15">
      <c r="A7" s="271">
        <f>(A5*2)/27</f>
        <v>0</v>
      </c>
      <c r="B7" s="27" t="s">
        <v>9</v>
      </c>
      <c r="C7" s="5" t="s">
        <v>459</v>
      </c>
      <c r="D7" s="5">
        <v>140</v>
      </c>
      <c r="E7" s="36">
        <f t="shared" ref="E7:E29" si="0">D7*A7</f>
        <v>0</v>
      </c>
    </row>
    <row r="8" spans="1:15" x14ac:dyDescent="0.15">
      <c r="A8" s="271">
        <f>(A6*1*1)/27*1.1</f>
        <v>0</v>
      </c>
      <c r="B8" s="27" t="s">
        <v>9</v>
      </c>
      <c r="C8" s="5" t="s">
        <v>460</v>
      </c>
      <c r="D8" s="5">
        <v>140</v>
      </c>
      <c r="E8" s="36">
        <f>D8*A8</f>
        <v>0</v>
      </c>
    </row>
    <row r="9" spans="1:15" x14ac:dyDescent="0.15">
      <c r="A9" s="5">
        <v>0</v>
      </c>
      <c r="B9" s="27" t="s">
        <v>9</v>
      </c>
      <c r="C9" s="5" t="s">
        <v>461</v>
      </c>
      <c r="D9" s="5">
        <v>140</v>
      </c>
      <c r="E9" s="36">
        <f>D9*A9</f>
        <v>0</v>
      </c>
    </row>
    <row r="10" spans="1:15" x14ac:dyDescent="0.15">
      <c r="A10" s="108">
        <f>(A7+A8+A9)*12</f>
        <v>0</v>
      </c>
      <c r="B10" s="15"/>
      <c r="C10" t="s">
        <v>248</v>
      </c>
      <c r="D10" s="17">
        <v>6.5</v>
      </c>
      <c r="E10" s="9">
        <f>D10*A10</f>
        <v>0</v>
      </c>
      <c r="F10" s="107" t="s">
        <v>643</v>
      </c>
      <c r="G10" s="107"/>
      <c r="H10" s="7" t="s">
        <v>662</v>
      </c>
      <c r="I10" s="2" t="s">
        <v>663</v>
      </c>
      <c r="J10" s="2" t="s">
        <v>664</v>
      </c>
      <c r="K10" s="2" t="s">
        <v>665</v>
      </c>
      <c r="L10" s="2" t="s">
        <v>666</v>
      </c>
      <c r="M10" s="2" t="s">
        <v>667</v>
      </c>
    </row>
    <row r="11" spans="1:15" x14ac:dyDescent="0.15">
      <c r="A11" s="5">
        <v>0</v>
      </c>
      <c r="B11" s="27"/>
      <c r="C11" s="5" t="s">
        <v>229</v>
      </c>
      <c r="D11" s="5">
        <v>600</v>
      </c>
      <c r="E11" s="36">
        <f t="shared" si="0"/>
        <v>0</v>
      </c>
      <c r="H11" s="2" t="s">
        <v>668</v>
      </c>
      <c r="I11" s="2">
        <v>8</v>
      </c>
      <c r="J11" s="2">
        <f>I11*1.5</f>
        <v>12</v>
      </c>
      <c r="K11" s="2">
        <f>I11*2</f>
        <v>16</v>
      </c>
      <c r="L11" s="2">
        <f>I11*3</f>
        <v>24</v>
      </c>
      <c r="M11" s="2">
        <f>I11*4</f>
        <v>32</v>
      </c>
    </row>
    <row r="12" spans="1:15" x14ac:dyDescent="0.15">
      <c r="A12" s="99">
        <v>0</v>
      </c>
      <c r="B12" s="27" t="s">
        <v>68</v>
      </c>
      <c r="C12" s="5" t="s">
        <v>462</v>
      </c>
      <c r="D12" s="5">
        <v>1.25</v>
      </c>
      <c r="E12" s="36">
        <f t="shared" si="0"/>
        <v>0</v>
      </c>
    </row>
    <row r="13" spans="1:15" x14ac:dyDescent="0.15">
      <c r="A13" s="271">
        <f>(0*2)/1.33</f>
        <v>0</v>
      </c>
      <c r="B13" s="27" t="s">
        <v>68</v>
      </c>
      <c r="C13" s="5" t="s">
        <v>463</v>
      </c>
      <c r="D13" s="5">
        <v>0.35</v>
      </c>
      <c r="E13" s="36">
        <f t="shared" si="0"/>
        <v>0</v>
      </c>
    </row>
    <row r="14" spans="1:15" x14ac:dyDescent="0.15">
      <c r="A14" s="271">
        <f>((A6*2)/2)*16</f>
        <v>0</v>
      </c>
      <c r="B14" s="27" t="s">
        <v>68</v>
      </c>
      <c r="C14" s="5" t="s">
        <v>464</v>
      </c>
      <c r="D14" s="5">
        <v>0.35</v>
      </c>
      <c r="E14" s="36">
        <f t="shared" si="0"/>
        <v>0</v>
      </c>
    </row>
    <row r="15" spans="1:15" x14ac:dyDescent="0.15">
      <c r="A15" s="271">
        <f>(A6*4)*2</f>
        <v>0</v>
      </c>
      <c r="B15" s="27" t="s">
        <v>68</v>
      </c>
      <c r="C15" s="5" t="s">
        <v>465</v>
      </c>
      <c r="D15" s="5">
        <v>0.35</v>
      </c>
      <c r="E15" s="36">
        <f t="shared" si="0"/>
        <v>0</v>
      </c>
    </row>
    <row r="16" spans="1:15" x14ac:dyDescent="0.15">
      <c r="A16" s="271">
        <f>(A6*2)*2</f>
        <v>0</v>
      </c>
      <c r="B16" s="27" t="s">
        <v>158</v>
      </c>
      <c r="C16" s="5" t="s">
        <v>230</v>
      </c>
      <c r="D16" s="5">
        <v>0.7</v>
      </c>
      <c r="E16" s="36">
        <f t="shared" si="0"/>
        <v>0</v>
      </c>
    </row>
    <row r="17" spans="1:6" x14ac:dyDescent="0.15">
      <c r="A17" s="271">
        <v>0</v>
      </c>
      <c r="B17" s="27" t="s">
        <v>31</v>
      </c>
      <c r="C17" s="5" t="s">
        <v>177</v>
      </c>
      <c r="D17" s="5">
        <v>1.25</v>
      </c>
      <c r="E17" s="36">
        <f t="shared" si="0"/>
        <v>0</v>
      </c>
    </row>
    <row r="18" spans="1:6" x14ac:dyDescent="0.15">
      <c r="A18" s="271">
        <f>(A6/4)*2</f>
        <v>0</v>
      </c>
      <c r="B18" s="27" t="s">
        <v>158</v>
      </c>
      <c r="C18" s="5" t="s">
        <v>466</v>
      </c>
      <c r="D18" s="5">
        <v>47</v>
      </c>
      <c r="E18" s="36">
        <f t="shared" si="0"/>
        <v>0</v>
      </c>
    </row>
    <row r="19" spans="1:6" x14ac:dyDescent="0.15">
      <c r="A19" s="271">
        <f>A5/4</f>
        <v>0</v>
      </c>
      <c r="B19" s="27" t="s">
        <v>158</v>
      </c>
      <c r="C19" s="5" t="s">
        <v>467</v>
      </c>
      <c r="D19" s="5">
        <v>2.5</v>
      </c>
      <c r="E19" s="36">
        <f t="shared" si="0"/>
        <v>0</v>
      </c>
    </row>
    <row r="20" spans="1:6" x14ac:dyDescent="0.15">
      <c r="A20" s="271">
        <f>((((A6/5)+0)*4)*20)</f>
        <v>0</v>
      </c>
      <c r="B20" s="27" t="s">
        <v>68</v>
      </c>
      <c r="C20" s="5" t="s">
        <v>468</v>
      </c>
      <c r="D20" s="5">
        <v>0.75</v>
      </c>
      <c r="E20" s="36">
        <f t="shared" si="0"/>
        <v>0</v>
      </c>
    </row>
    <row r="21" spans="1:6" x14ac:dyDescent="0.15">
      <c r="A21" s="271">
        <f>0*0*5</f>
        <v>0</v>
      </c>
      <c r="B21" s="27" t="s">
        <v>68</v>
      </c>
      <c r="C21" s="5" t="s">
        <v>469</v>
      </c>
      <c r="D21" s="5">
        <v>0.35</v>
      </c>
      <c r="E21" s="36">
        <f>D21*A21</f>
        <v>0</v>
      </c>
    </row>
    <row r="22" spans="1:6" x14ac:dyDescent="0.15">
      <c r="A22" s="271">
        <f>A6*6+A6*4</f>
        <v>0</v>
      </c>
      <c r="B22" s="27" t="s">
        <v>68</v>
      </c>
      <c r="C22" s="5" t="s">
        <v>470</v>
      </c>
      <c r="D22" s="5">
        <v>0.4</v>
      </c>
      <c r="E22" s="36">
        <f t="shared" si="0"/>
        <v>0</v>
      </c>
    </row>
    <row r="23" spans="1:6" x14ac:dyDescent="0.15">
      <c r="A23" s="271">
        <v>0</v>
      </c>
      <c r="B23" s="27" t="s">
        <v>68</v>
      </c>
      <c r="C23" s="5" t="s">
        <v>471</v>
      </c>
      <c r="D23" s="5">
        <v>1</v>
      </c>
      <c r="E23" s="36">
        <f t="shared" si="0"/>
        <v>0</v>
      </c>
      <c r="F23" t="s">
        <v>819</v>
      </c>
    </row>
    <row r="24" spans="1:6" x14ac:dyDescent="0.15">
      <c r="A24" s="99">
        <v>0</v>
      </c>
      <c r="B24" s="27" t="s">
        <v>158</v>
      </c>
      <c r="C24" s="5" t="s">
        <v>472</v>
      </c>
      <c r="D24" s="5">
        <v>40</v>
      </c>
      <c r="E24" s="36">
        <f t="shared" si="0"/>
        <v>0</v>
      </c>
    </row>
    <row r="25" spans="1:6" x14ac:dyDescent="0.15">
      <c r="A25" s="99">
        <v>0</v>
      </c>
      <c r="B25" s="27" t="s">
        <v>68</v>
      </c>
      <c r="C25" s="5" t="s">
        <v>473</v>
      </c>
      <c r="D25" s="5">
        <v>2.5</v>
      </c>
      <c r="E25" s="36">
        <f t="shared" si="0"/>
        <v>0</v>
      </c>
    </row>
    <row r="26" spans="1:6" x14ac:dyDescent="0.15">
      <c r="A26" s="99"/>
      <c r="B26" s="27"/>
      <c r="C26" s="5" t="s">
        <v>116</v>
      </c>
      <c r="D26" s="5"/>
      <c r="E26" s="36">
        <f t="shared" si="0"/>
        <v>0</v>
      </c>
    </row>
    <row r="27" spans="1:6" x14ac:dyDescent="0.15">
      <c r="A27" s="271">
        <f>((0*3)*6)/27</f>
        <v>0</v>
      </c>
      <c r="B27" s="27" t="s">
        <v>9</v>
      </c>
      <c r="C27" s="5" t="s">
        <v>474</v>
      </c>
      <c r="D27" s="5">
        <v>42</v>
      </c>
      <c r="E27" s="36">
        <f t="shared" si="0"/>
        <v>0</v>
      </c>
    </row>
    <row r="28" spans="1:6" x14ac:dyDescent="0.15">
      <c r="A28" s="5">
        <v>0</v>
      </c>
      <c r="B28" s="27"/>
      <c r="C28" s="5"/>
      <c r="D28" s="5"/>
      <c r="E28" s="36">
        <f t="shared" si="0"/>
        <v>0</v>
      </c>
    </row>
    <row r="29" spans="1:6" ht="16" x14ac:dyDescent="0.3">
      <c r="A29" s="5">
        <v>0</v>
      </c>
      <c r="B29" s="27"/>
      <c r="C29" s="5"/>
      <c r="D29" s="5"/>
      <c r="E29" s="38">
        <f t="shared" si="0"/>
        <v>0</v>
      </c>
    </row>
    <row r="30" spans="1:6" x14ac:dyDescent="0.15">
      <c r="A30" s="5"/>
      <c r="B30" s="27"/>
      <c r="C30" s="5" t="s">
        <v>5</v>
      </c>
      <c r="D30" s="5"/>
      <c r="E30" s="282">
        <f>SUM(E7:E29)</f>
        <v>0</v>
      </c>
    </row>
    <row r="31" spans="1:6" ht="16" x14ac:dyDescent="0.3">
      <c r="A31" s="5"/>
      <c r="B31" s="27"/>
      <c r="C31" s="5" t="s">
        <v>23</v>
      </c>
      <c r="D31" s="5"/>
      <c r="E31" s="38">
        <f>E30*'labor tax'!B9</f>
        <v>0</v>
      </c>
    </row>
    <row r="32" spans="1:6" ht="16" x14ac:dyDescent="0.3">
      <c r="A32" s="6"/>
      <c r="B32" s="22"/>
      <c r="C32" s="6" t="s">
        <v>24</v>
      </c>
      <c r="D32" s="6"/>
      <c r="E32" s="59">
        <f>SUM(E30:E31)</f>
        <v>0</v>
      </c>
    </row>
    <row r="33" spans="1:5" x14ac:dyDescent="0.15">
      <c r="A33" s="6"/>
      <c r="B33" s="22"/>
      <c r="C33" s="6"/>
      <c r="D33" s="6"/>
      <c r="E33" s="60"/>
    </row>
    <row r="34" spans="1:5" x14ac:dyDescent="0.15">
      <c r="A34" s="5"/>
      <c r="B34" s="27"/>
      <c r="C34" s="5" t="s">
        <v>25</v>
      </c>
      <c r="D34" s="5"/>
      <c r="E34" s="5"/>
    </row>
    <row r="35" spans="1:5" x14ac:dyDescent="0.15">
      <c r="A35" s="99">
        <v>0</v>
      </c>
      <c r="B35" s="27" t="s">
        <v>13</v>
      </c>
      <c r="C35" s="5" t="s">
        <v>237</v>
      </c>
      <c r="D35" s="191">
        <f>'labor tax'!$B$5</f>
        <v>18.649999999999999</v>
      </c>
      <c r="E35" s="36">
        <f>D35*A35</f>
        <v>0</v>
      </c>
    </row>
    <row r="36" spans="1:5" x14ac:dyDescent="0.15">
      <c r="A36" s="99">
        <v>0</v>
      </c>
      <c r="B36" s="27" t="s">
        <v>13</v>
      </c>
      <c r="C36" s="5" t="s">
        <v>238</v>
      </c>
      <c r="D36" s="191">
        <f>'labor tax'!$B$5</f>
        <v>18.649999999999999</v>
      </c>
      <c r="E36" s="36">
        <f>D36*A37</f>
        <v>0</v>
      </c>
    </row>
    <row r="37" spans="1:5" x14ac:dyDescent="0.15">
      <c r="A37" s="99">
        <v>0</v>
      </c>
      <c r="B37" s="27" t="s">
        <v>13</v>
      </c>
      <c r="C37" s="5" t="s">
        <v>239</v>
      </c>
      <c r="D37" s="191">
        <f>'labor tax'!$B$5</f>
        <v>18.649999999999999</v>
      </c>
      <c r="E37" s="36">
        <f>D37*A38</f>
        <v>0</v>
      </c>
    </row>
    <row r="38" spans="1:5" x14ac:dyDescent="0.15">
      <c r="A38" s="99">
        <v>0</v>
      </c>
      <c r="B38" s="27" t="s">
        <v>13</v>
      </c>
      <c r="C38" s="5" t="s">
        <v>475</v>
      </c>
      <c r="D38" s="191">
        <f>'labor tax'!$B$5</f>
        <v>18.649999999999999</v>
      </c>
      <c r="E38" s="36">
        <f>D38*A38</f>
        <v>0</v>
      </c>
    </row>
    <row r="39" spans="1:5" x14ac:dyDescent="0.15">
      <c r="A39" s="99">
        <v>0</v>
      </c>
      <c r="B39" s="27" t="s">
        <v>13</v>
      </c>
      <c r="C39" s="5" t="s">
        <v>476</v>
      </c>
      <c r="D39" s="191">
        <f>'labor tax'!$B$5</f>
        <v>18.649999999999999</v>
      </c>
      <c r="E39" s="36">
        <f>D39*A39</f>
        <v>0</v>
      </c>
    </row>
    <row r="40" spans="1:5" x14ac:dyDescent="0.15">
      <c r="A40" s="99">
        <v>0</v>
      </c>
      <c r="B40" s="27" t="s">
        <v>13</v>
      </c>
      <c r="C40" s="5" t="s">
        <v>477</v>
      </c>
      <c r="D40" s="191">
        <f>'labor tax'!$B$5</f>
        <v>18.649999999999999</v>
      </c>
      <c r="E40" s="36">
        <f t="shared" ref="E40:E52" si="1">D40*A40</f>
        <v>0</v>
      </c>
    </row>
    <row r="41" spans="1:5" x14ac:dyDescent="0.15">
      <c r="A41" s="99">
        <v>0</v>
      </c>
      <c r="B41" s="27" t="s">
        <v>13</v>
      </c>
      <c r="C41" s="5" t="s">
        <v>478</v>
      </c>
      <c r="D41" s="191">
        <f>'labor tax'!$B$5</f>
        <v>18.649999999999999</v>
      </c>
      <c r="E41" s="36">
        <f t="shared" si="1"/>
        <v>0</v>
      </c>
    </row>
    <row r="42" spans="1:5" x14ac:dyDescent="0.15">
      <c r="A42" s="99">
        <v>0</v>
      </c>
      <c r="B42" s="27" t="s">
        <v>13</v>
      </c>
      <c r="C42" s="5" t="s">
        <v>479</v>
      </c>
      <c r="D42" s="191">
        <f>'labor tax'!$B$5</f>
        <v>18.649999999999999</v>
      </c>
      <c r="E42" s="36">
        <f t="shared" si="1"/>
        <v>0</v>
      </c>
    </row>
    <row r="43" spans="1:5" x14ac:dyDescent="0.15">
      <c r="A43" s="99">
        <v>0</v>
      </c>
      <c r="B43" s="27" t="s">
        <v>13</v>
      </c>
      <c r="C43" s="5" t="s">
        <v>480</v>
      </c>
      <c r="D43" s="191">
        <f>'labor tax'!$B$5</f>
        <v>18.649999999999999</v>
      </c>
      <c r="E43" s="36">
        <f t="shared" si="1"/>
        <v>0</v>
      </c>
    </row>
    <row r="44" spans="1:5" x14ac:dyDescent="0.15">
      <c r="A44" s="99">
        <v>0</v>
      </c>
      <c r="B44" s="27" t="s">
        <v>13</v>
      </c>
      <c r="C44" s="5" t="s">
        <v>481</v>
      </c>
      <c r="D44" s="191">
        <f>'labor tax'!$B$5</f>
        <v>18.649999999999999</v>
      </c>
      <c r="E44" s="36">
        <f t="shared" si="1"/>
        <v>0</v>
      </c>
    </row>
    <row r="45" spans="1:5" x14ac:dyDescent="0.15">
      <c r="A45" s="99">
        <v>0</v>
      </c>
      <c r="B45" s="27" t="s">
        <v>13</v>
      </c>
      <c r="C45" s="5" t="s">
        <v>482</v>
      </c>
      <c r="D45" s="191">
        <f>'labor tax'!$B$5</f>
        <v>18.649999999999999</v>
      </c>
      <c r="E45" s="36">
        <f t="shared" si="1"/>
        <v>0</v>
      </c>
    </row>
    <row r="46" spans="1:5" x14ac:dyDescent="0.15">
      <c r="A46" s="99">
        <v>0</v>
      </c>
      <c r="B46" s="27" t="s">
        <v>13</v>
      </c>
      <c r="C46" s="5" t="s">
        <v>483</v>
      </c>
      <c r="D46" s="191">
        <f>'labor tax'!$B$5</f>
        <v>18.649999999999999</v>
      </c>
      <c r="E46" s="36">
        <f t="shared" si="1"/>
        <v>0</v>
      </c>
    </row>
    <row r="47" spans="1:5" x14ac:dyDescent="0.15">
      <c r="A47" s="99">
        <v>0</v>
      </c>
      <c r="B47" s="27" t="s">
        <v>13</v>
      </c>
      <c r="C47" s="5" t="s">
        <v>484</v>
      </c>
      <c r="D47" s="191">
        <f>'labor tax'!$B$5</f>
        <v>18.649999999999999</v>
      </c>
      <c r="E47" s="36">
        <f t="shared" si="1"/>
        <v>0</v>
      </c>
    </row>
    <row r="48" spans="1:5" x14ac:dyDescent="0.15">
      <c r="A48" s="99">
        <v>0</v>
      </c>
      <c r="B48" s="27" t="s">
        <v>13</v>
      </c>
      <c r="C48" s="5" t="s">
        <v>485</v>
      </c>
      <c r="D48" s="191">
        <f>'labor tax'!$B$5</f>
        <v>18.649999999999999</v>
      </c>
      <c r="E48" s="36">
        <f t="shared" si="1"/>
        <v>0</v>
      </c>
    </row>
    <row r="49" spans="1:5" x14ac:dyDescent="0.15">
      <c r="A49" s="99">
        <v>0</v>
      </c>
      <c r="B49" s="27" t="s">
        <v>13</v>
      </c>
      <c r="C49" s="5" t="s">
        <v>486</v>
      </c>
      <c r="D49" s="191">
        <f>'labor tax'!$B$5</f>
        <v>18.649999999999999</v>
      </c>
      <c r="E49" s="36">
        <f t="shared" si="1"/>
        <v>0</v>
      </c>
    </row>
    <row r="50" spans="1:5" x14ac:dyDescent="0.15">
      <c r="A50" s="99">
        <v>0</v>
      </c>
      <c r="B50" s="27" t="s">
        <v>13</v>
      </c>
      <c r="C50" s="5" t="s">
        <v>487</v>
      </c>
      <c r="D50" s="191">
        <f>'labor tax'!$B$5</f>
        <v>18.649999999999999</v>
      </c>
      <c r="E50" s="36">
        <f t="shared" si="1"/>
        <v>0</v>
      </c>
    </row>
    <row r="51" spans="1:5" x14ac:dyDescent="0.15">
      <c r="A51" s="99">
        <v>0</v>
      </c>
      <c r="B51" s="27" t="s">
        <v>13</v>
      </c>
      <c r="C51" s="5" t="s">
        <v>488</v>
      </c>
      <c r="D51" s="191">
        <f>'labor tax'!$B$5</f>
        <v>18.649999999999999</v>
      </c>
      <c r="E51" s="36">
        <f t="shared" si="1"/>
        <v>0</v>
      </c>
    </row>
    <row r="52" spans="1:5" x14ac:dyDescent="0.15">
      <c r="A52" s="99">
        <v>0</v>
      </c>
      <c r="B52" s="27" t="s">
        <v>13</v>
      </c>
      <c r="C52" s="5" t="s">
        <v>153</v>
      </c>
      <c r="D52" s="191">
        <f>'labor tax'!$B$5</f>
        <v>18.649999999999999</v>
      </c>
      <c r="E52" s="36">
        <f t="shared" si="1"/>
        <v>0</v>
      </c>
    </row>
    <row r="53" spans="1:5" ht="16" x14ac:dyDescent="0.3">
      <c r="A53" s="100">
        <v>0</v>
      </c>
      <c r="B53" s="28" t="s">
        <v>13</v>
      </c>
      <c r="C53" s="17" t="s">
        <v>22</v>
      </c>
      <c r="D53" s="191">
        <f>'labor tax'!$B$5</f>
        <v>18.649999999999999</v>
      </c>
      <c r="E53" s="16">
        <f>D53*A53</f>
        <v>0</v>
      </c>
    </row>
    <row r="54" spans="1:5" ht="16" x14ac:dyDescent="0.3">
      <c r="A54" s="37">
        <f>SUM(A35:A53)</f>
        <v>0</v>
      </c>
      <c r="B54" s="22"/>
      <c r="C54" s="6" t="s">
        <v>27</v>
      </c>
      <c r="D54" s="6"/>
      <c r="E54" s="39">
        <f>SUM(E35:E53)</f>
        <v>0</v>
      </c>
    </row>
    <row r="55" spans="1:5" ht="16" x14ac:dyDescent="0.3">
      <c r="A55" s="6"/>
      <c r="B55" s="22"/>
      <c r="C55" s="6"/>
      <c r="D55" s="6"/>
      <c r="E55" s="39"/>
    </row>
    <row r="56" spans="1:5" x14ac:dyDescent="0.15">
      <c r="A56" s="17"/>
      <c r="B56" s="28"/>
      <c r="C56" s="17" t="s">
        <v>15</v>
      </c>
      <c r="D56" s="17"/>
    </row>
    <row r="57" spans="1:5" x14ac:dyDescent="0.15">
      <c r="A57" s="17"/>
      <c r="B57" s="28" t="s">
        <v>13</v>
      </c>
      <c r="C57" s="17" t="s">
        <v>180</v>
      </c>
      <c r="D57" s="17">
        <v>15</v>
      </c>
      <c r="E57" s="9">
        <f>D57*A57</f>
        <v>0</v>
      </c>
    </row>
    <row r="58" spans="1:5" x14ac:dyDescent="0.15">
      <c r="A58" s="17">
        <f>((A54-A53)/27)*3</f>
        <v>0</v>
      </c>
      <c r="B58" s="28"/>
      <c r="C58" s="3" t="s">
        <v>540</v>
      </c>
      <c r="D58" s="17">
        <v>38.21</v>
      </c>
      <c r="E58" s="9">
        <f>D58*A58</f>
        <v>0</v>
      </c>
    </row>
    <row r="59" spans="1:5" x14ac:dyDescent="0.15">
      <c r="A59" s="17">
        <f>A53</f>
        <v>0</v>
      </c>
      <c r="B59" s="28"/>
      <c r="C59" s="17" t="s">
        <v>17</v>
      </c>
      <c r="D59" s="17">
        <v>20</v>
      </c>
      <c r="E59" s="9">
        <f>D59*A59</f>
        <v>0</v>
      </c>
    </row>
    <row r="60" spans="1:5" ht="16" x14ac:dyDescent="0.3">
      <c r="A60" s="19"/>
      <c r="B60" s="28"/>
      <c r="C60" s="17" t="s">
        <v>12</v>
      </c>
      <c r="D60" s="17">
        <v>30</v>
      </c>
      <c r="E60" s="16">
        <f>D60*A60</f>
        <v>0</v>
      </c>
    </row>
    <row r="61" spans="1:5" ht="16" x14ac:dyDescent="0.3">
      <c r="A61" s="37">
        <f>SUM(A57:A60)</f>
        <v>0</v>
      </c>
      <c r="B61" s="22"/>
      <c r="C61" s="6" t="s">
        <v>26</v>
      </c>
      <c r="D61" s="6"/>
      <c r="E61" s="39">
        <f>SUM(E57:E60)</f>
        <v>0</v>
      </c>
    </row>
    <row r="62" spans="1:5" x14ac:dyDescent="0.15">
      <c r="A62" s="6"/>
      <c r="B62" s="22"/>
      <c r="C62" s="6"/>
      <c r="D62" s="6"/>
      <c r="E62" s="12"/>
    </row>
    <row r="63" spans="1:5" x14ac:dyDescent="0.15">
      <c r="A63" s="23"/>
      <c r="B63" s="27"/>
      <c r="C63" s="6" t="s">
        <v>216</v>
      </c>
      <c r="D63" s="6"/>
      <c r="E63" s="12">
        <f>E61+E54+E32</f>
        <v>0</v>
      </c>
    </row>
    <row r="64" spans="1:5" x14ac:dyDescent="0.15">
      <c r="A64" s="23"/>
      <c r="B64" s="27"/>
      <c r="C64" s="6"/>
      <c r="D64" s="6"/>
      <c r="E64" s="12"/>
    </row>
    <row r="65" spans="1:5" x14ac:dyDescent="0.15">
      <c r="A65" s="23">
        <f>A54</f>
        <v>0</v>
      </c>
      <c r="B65" s="27" t="s">
        <v>13</v>
      </c>
      <c r="C65" s="5" t="s">
        <v>19</v>
      </c>
      <c r="D65" s="221">
        <f>'labor tax'!$B$7</f>
        <v>20.11</v>
      </c>
      <c r="E65" s="9">
        <f>D65*A65</f>
        <v>0</v>
      </c>
    </row>
    <row r="66" spans="1:5" x14ac:dyDescent="0.15">
      <c r="A66" s="108">
        <f>(A7+A8+A9)/8</f>
        <v>0</v>
      </c>
      <c r="B66" s="28"/>
      <c r="C66" s="17" t="s">
        <v>20</v>
      </c>
      <c r="D66" s="17">
        <f>'labor tax'!$B$11</f>
        <v>375</v>
      </c>
      <c r="E66" s="9">
        <f>D66*A66</f>
        <v>0</v>
      </c>
    </row>
    <row r="67" spans="1:5" x14ac:dyDescent="0.15">
      <c r="A67" s="17">
        <v>0</v>
      </c>
      <c r="B67" s="28"/>
      <c r="C67" s="17" t="s">
        <v>489</v>
      </c>
      <c r="D67" s="17">
        <v>275</v>
      </c>
      <c r="E67" s="9">
        <f>D67*A67</f>
        <v>0</v>
      </c>
    </row>
    <row r="68" spans="1:5" ht="16" x14ac:dyDescent="0.3">
      <c r="A68" s="17">
        <v>0</v>
      </c>
      <c r="B68" s="28"/>
      <c r="C68" s="17" t="s">
        <v>246</v>
      </c>
      <c r="D68" s="17">
        <v>85</v>
      </c>
      <c r="E68" s="16">
        <f>D68*A68</f>
        <v>0</v>
      </c>
    </row>
    <row r="69" spans="1:5" x14ac:dyDescent="0.15">
      <c r="A69" s="17"/>
      <c r="B69" s="28"/>
      <c r="C69" s="17"/>
      <c r="D69" s="17"/>
      <c r="E69" s="9"/>
    </row>
    <row r="70" spans="1:5" ht="16" x14ac:dyDescent="0.3">
      <c r="A70" s="23"/>
      <c r="B70" s="27"/>
      <c r="C70" s="5" t="s">
        <v>21</v>
      </c>
      <c r="D70" s="5"/>
      <c r="E70" s="16">
        <f>SUM(E63:E68)</f>
        <v>0</v>
      </c>
    </row>
    <row r="71" spans="1:5" x14ac:dyDescent="0.15">
      <c r="A71" s="23"/>
      <c r="B71" s="27"/>
      <c r="C71" s="5"/>
      <c r="D71" s="5"/>
      <c r="E71" s="9"/>
    </row>
    <row r="72" spans="1:5" x14ac:dyDescent="0.15">
      <c r="A72" s="23"/>
      <c r="B72" s="27"/>
      <c r="C72" t="s">
        <v>903</v>
      </c>
      <c r="D72" s="5"/>
      <c r="E72" s="9">
        <f>(E70*'labor tax'!B2)</f>
        <v>0</v>
      </c>
    </row>
    <row r="73" spans="1:5" x14ac:dyDescent="0.15">
      <c r="A73" s="23"/>
      <c r="B73" s="27"/>
      <c r="D73" s="5"/>
      <c r="E73" s="9"/>
    </row>
    <row r="74" spans="1:5" x14ac:dyDescent="0.15">
      <c r="A74" s="23"/>
      <c r="B74" s="27"/>
      <c r="C74" t="s">
        <v>5</v>
      </c>
      <c r="D74" s="5"/>
      <c r="E74" s="9">
        <f>SUM(E70:E72)</f>
        <v>0</v>
      </c>
    </row>
    <row r="75" spans="1:5" x14ac:dyDescent="0.15">
      <c r="A75" s="23"/>
      <c r="B75" s="27"/>
      <c r="D75" s="5"/>
      <c r="E75" s="9"/>
    </row>
    <row r="76" spans="1:5" x14ac:dyDescent="0.15">
      <c r="A76" s="23"/>
      <c r="B76" s="27"/>
      <c r="C76" t="s">
        <v>904</v>
      </c>
      <c r="D76" s="5"/>
      <c r="E76" s="9">
        <f>E74*'labor tax'!B3</f>
        <v>0</v>
      </c>
    </row>
    <row r="77" spans="1:5" x14ac:dyDescent="0.15">
      <c r="A77" s="23"/>
      <c r="B77" s="27"/>
      <c r="C77" s="5"/>
      <c r="D77" s="5"/>
      <c r="E77" s="9"/>
    </row>
    <row r="78" spans="1:5" ht="16" x14ac:dyDescent="0.3">
      <c r="A78" s="6"/>
      <c r="B78" s="22"/>
      <c r="C78" s="6" t="s">
        <v>247</v>
      </c>
      <c r="D78" s="6" t="e">
        <f>E78/A5</f>
        <v>#DIV/0!</v>
      </c>
      <c r="E78" s="16">
        <f>SUM(E74:E76)</f>
        <v>0</v>
      </c>
    </row>
  </sheetData>
  <phoneticPr fontId="12" type="noConversion"/>
  <pageMargins left="0.75" right="0.75" top="1" bottom="1" header="0.5" footer="0.5"/>
  <pageSetup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41C44-5905-B24B-B0D0-BA731436A96A}">
  <sheetPr>
    <tabColor rgb="FFFFFF00"/>
  </sheetPr>
  <dimension ref="A1:I58"/>
  <sheetViews>
    <sheetView workbookViewId="0">
      <selection activeCell="E57" sqref="E57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16384" width="9.1640625" style="51"/>
  </cols>
  <sheetData>
    <row r="1" spans="1:9" x14ac:dyDescent="0.15">
      <c r="A1" s="47"/>
      <c r="B1" s="48"/>
      <c r="C1" s="49" t="s">
        <v>227</v>
      </c>
      <c r="D1" s="47"/>
      <c r="E1" s="50">
        <f ca="1">TODAY()</f>
        <v>45538</v>
      </c>
      <c r="H1" s="226" t="s">
        <v>924</v>
      </c>
      <c r="I1" s="226" t="s">
        <v>927</v>
      </c>
    </row>
    <row r="2" spans="1:9" x14ac:dyDescent="0.15">
      <c r="A2" s="47"/>
      <c r="B2" s="48"/>
      <c r="C2" s="52"/>
      <c r="D2" s="47"/>
      <c r="E2" s="53"/>
      <c r="H2" s="98">
        <v>0</v>
      </c>
      <c r="I2" t="s">
        <v>925</v>
      </c>
    </row>
    <row r="3" spans="1:9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H3" s="265">
        <v>0</v>
      </c>
      <c r="I3" t="s">
        <v>935</v>
      </c>
    </row>
    <row r="4" spans="1:9" x14ac:dyDescent="0.15">
      <c r="A4" s="47">
        <f>Recap!A15</f>
        <v>0</v>
      </c>
      <c r="B4" s="48" t="s">
        <v>369</v>
      </c>
      <c r="C4" s="52"/>
      <c r="D4" s="47"/>
      <c r="E4" s="53"/>
      <c r="H4" s="249">
        <v>0</v>
      </c>
      <c r="I4" t="s">
        <v>926</v>
      </c>
    </row>
    <row r="5" spans="1:9" x14ac:dyDescent="0.15">
      <c r="A5" s="101">
        <v>0</v>
      </c>
      <c r="B5" s="48" t="s">
        <v>370</v>
      </c>
      <c r="C5" s="47" t="s">
        <v>157</v>
      </c>
      <c r="D5" s="47"/>
      <c r="E5" s="47"/>
      <c r="H5" s="145">
        <v>0</v>
      </c>
      <c r="I5" t="s">
        <v>936</v>
      </c>
    </row>
    <row r="6" spans="1:9" x14ac:dyDescent="0.15">
      <c r="A6" s="47">
        <f>((A4*1)*1.5)/27</f>
        <v>0</v>
      </c>
      <c r="B6" s="48" t="s">
        <v>9</v>
      </c>
      <c r="C6" s="47" t="s">
        <v>368</v>
      </c>
      <c r="D6" s="47">
        <v>140</v>
      </c>
      <c r="E6" s="58">
        <f t="shared" ref="E6:E19" si="0">D6*A6</f>
        <v>0</v>
      </c>
    </row>
    <row r="7" spans="1:9" x14ac:dyDescent="0.15">
      <c r="A7" s="177">
        <v>0</v>
      </c>
      <c r="B7" s="48"/>
      <c r="C7" s="47" t="s">
        <v>399</v>
      </c>
      <c r="D7" s="47">
        <v>300</v>
      </c>
      <c r="E7" s="58">
        <f t="shared" si="0"/>
        <v>0</v>
      </c>
    </row>
    <row r="8" spans="1:9" x14ac:dyDescent="0.15">
      <c r="A8" s="101">
        <v>0</v>
      </c>
      <c r="B8" s="48" t="s">
        <v>68</v>
      </c>
      <c r="C8" s="47" t="s">
        <v>403</v>
      </c>
      <c r="D8" s="47">
        <v>2.75</v>
      </c>
      <c r="E8" s="58">
        <f t="shared" si="0"/>
        <v>0</v>
      </c>
    </row>
    <row r="9" spans="1:9" x14ac:dyDescent="0.15">
      <c r="A9" s="101">
        <v>0</v>
      </c>
      <c r="B9" s="48" t="s">
        <v>381</v>
      </c>
      <c r="C9" s="47" t="s">
        <v>404</v>
      </c>
      <c r="D9" s="47">
        <v>0.81</v>
      </c>
      <c r="E9" s="58">
        <f t="shared" si="0"/>
        <v>0</v>
      </c>
    </row>
    <row r="10" spans="1:9" x14ac:dyDescent="0.15">
      <c r="A10" s="47">
        <f>A8/2</f>
        <v>0</v>
      </c>
      <c r="B10" s="48" t="s">
        <v>158</v>
      </c>
      <c r="C10" s="47" t="s">
        <v>230</v>
      </c>
      <c r="D10" s="47">
        <v>0.7</v>
      </c>
      <c r="E10" s="58">
        <f t="shared" si="0"/>
        <v>0</v>
      </c>
    </row>
    <row r="11" spans="1:9" x14ac:dyDescent="0.15">
      <c r="A11" s="177">
        <v>0</v>
      </c>
      <c r="B11" s="48"/>
      <c r="C11" s="47" t="s">
        <v>177</v>
      </c>
      <c r="D11" s="47">
        <v>5</v>
      </c>
      <c r="E11" s="58">
        <f t="shared" si="0"/>
        <v>0</v>
      </c>
    </row>
    <row r="12" spans="1:9" x14ac:dyDescent="0.15">
      <c r="A12" s="47">
        <f>(A4 * 4)+(A4/1.5*1.5)*2</f>
        <v>0</v>
      </c>
      <c r="B12" s="48" t="s">
        <v>68</v>
      </c>
      <c r="C12" s="47" t="s">
        <v>231</v>
      </c>
      <c r="D12" s="47">
        <f>7.9/20</f>
        <v>0.39500000000000002</v>
      </c>
      <c r="E12" s="58">
        <f t="shared" si="0"/>
        <v>0</v>
      </c>
    </row>
    <row r="13" spans="1:9" x14ac:dyDescent="0.15">
      <c r="A13" s="47">
        <f>((A4*12)/16)* ((A5*12)/8)</f>
        <v>0</v>
      </c>
      <c r="B13" s="48" t="s">
        <v>158</v>
      </c>
      <c r="C13" s="47" t="s">
        <v>232</v>
      </c>
      <c r="D13" s="47">
        <v>2</v>
      </c>
      <c r="E13" s="58">
        <f t="shared" si="0"/>
        <v>0</v>
      </c>
    </row>
    <row r="14" spans="1:9" x14ac:dyDescent="0.15">
      <c r="A14" s="47">
        <f>A5*A4/5</f>
        <v>0</v>
      </c>
      <c r="B14" s="48"/>
      <c r="C14" s="47" t="s">
        <v>233</v>
      </c>
      <c r="D14" s="47">
        <v>6</v>
      </c>
      <c r="E14" s="58">
        <f t="shared" si="0"/>
        <v>0</v>
      </c>
    </row>
    <row r="15" spans="1:9" x14ac:dyDescent="0.15">
      <c r="A15" s="47">
        <f>(A4*A5*0.667)/27</f>
        <v>0</v>
      </c>
      <c r="B15" s="48"/>
      <c r="C15" s="47" t="s">
        <v>234</v>
      </c>
      <c r="D15" s="47">
        <v>130</v>
      </c>
      <c r="E15" s="58">
        <f t="shared" si="0"/>
        <v>0</v>
      </c>
    </row>
    <row r="16" spans="1:9" x14ac:dyDescent="0.15">
      <c r="A16" s="47">
        <f>(A5*0.2)/27</f>
        <v>0</v>
      </c>
      <c r="B16" s="48" t="s">
        <v>9</v>
      </c>
      <c r="C16" s="47" t="s">
        <v>235</v>
      </c>
      <c r="D16" s="47">
        <v>105</v>
      </c>
      <c r="E16" s="58">
        <f t="shared" si="0"/>
        <v>0</v>
      </c>
    </row>
    <row r="17" spans="1:5" x14ac:dyDescent="0.15">
      <c r="A17" s="247">
        <v>0</v>
      </c>
      <c r="B17" s="48"/>
      <c r="C17" s="47" t="s">
        <v>229</v>
      </c>
      <c r="D17" s="47">
        <v>100</v>
      </c>
      <c r="E17" s="58">
        <f t="shared" si="0"/>
        <v>0</v>
      </c>
    </row>
    <row r="18" spans="1:5" x14ac:dyDescent="0.15">
      <c r="A18" s="247">
        <v>0</v>
      </c>
      <c r="B18" s="48"/>
      <c r="C18" s="47" t="s">
        <v>236</v>
      </c>
      <c r="D18" s="47">
        <v>50</v>
      </c>
      <c r="E18" s="58"/>
    </row>
    <row r="19" spans="1:5" ht="16" x14ac:dyDescent="0.3">
      <c r="A19" s="247">
        <v>0</v>
      </c>
      <c r="B19" s="48"/>
      <c r="C19" s="102" t="s">
        <v>199</v>
      </c>
      <c r="D19" s="47">
        <v>150</v>
      </c>
      <c r="E19" s="38">
        <f t="shared" si="0"/>
        <v>0</v>
      </c>
    </row>
    <row r="20" spans="1:5" x14ac:dyDescent="0.15">
      <c r="A20" s="47"/>
      <c r="B20" s="48"/>
      <c r="C20" s="47" t="s">
        <v>5</v>
      </c>
      <c r="D20" s="47"/>
      <c r="E20" s="58">
        <f>SUM(E6:E19)</f>
        <v>0</v>
      </c>
    </row>
    <row r="21" spans="1:5" ht="16" x14ac:dyDescent="0.3">
      <c r="A21" s="47"/>
      <c r="B21" s="48"/>
      <c r="C21" s="47" t="s">
        <v>23</v>
      </c>
      <c r="D21" s="47"/>
      <c r="E21" s="38">
        <f>E20*'labor tax'!B9</f>
        <v>0</v>
      </c>
    </row>
    <row r="22" spans="1:5" ht="16" x14ac:dyDescent="0.3">
      <c r="A22" s="52"/>
      <c r="B22" s="49"/>
      <c r="C22" s="52" t="s">
        <v>24</v>
      </c>
      <c r="D22" s="52"/>
      <c r="E22" s="59">
        <f>SUM(E20:E21)</f>
        <v>0</v>
      </c>
    </row>
    <row r="23" spans="1:5" x14ac:dyDescent="0.15">
      <c r="A23" s="52"/>
      <c r="B23" s="49"/>
      <c r="C23" s="52"/>
      <c r="D23" s="52"/>
      <c r="E23" s="60"/>
    </row>
    <row r="24" spans="1:5" x14ac:dyDescent="0.15">
      <c r="A24" s="47"/>
      <c r="B24" s="48"/>
      <c r="C24" s="47" t="s">
        <v>25</v>
      </c>
      <c r="D24" s="47"/>
      <c r="E24" s="47"/>
    </row>
    <row r="25" spans="1:5" x14ac:dyDescent="0.15">
      <c r="A25" s="47">
        <f>A6/0.6</f>
        <v>0</v>
      </c>
      <c r="B25" s="48" t="s">
        <v>13</v>
      </c>
      <c r="C25" s="47" t="s">
        <v>237</v>
      </c>
      <c r="D25" s="191">
        <f>'labor tax'!$B$5</f>
        <v>18.649999999999999</v>
      </c>
      <c r="E25" s="58">
        <f t="shared" ref="E25:E34" si="1">D25*A25</f>
        <v>0</v>
      </c>
    </row>
    <row r="26" spans="1:5" x14ac:dyDescent="0.15">
      <c r="A26" s="47">
        <f>A6/0.4</f>
        <v>0</v>
      </c>
      <c r="B26" s="48" t="s">
        <v>13</v>
      </c>
      <c r="C26" s="47" t="s">
        <v>238</v>
      </c>
      <c r="D26" s="191">
        <f>'labor tax'!$B$5</f>
        <v>18.649999999999999</v>
      </c>
      <c r="E26" s="58">
        <f t="shared" si="1"/>
        <v>0</v>
      </c>
    </row>
    <row r="27" spans="1:5" x14ac:dyDescent="0.15">
      <c r="A27" s="47">
        <f>A6*3</f>
        <v>0</v>
      </c>
      <c r="B27" s="48" t="s">
        <v>13</v>
      </c>
      <c r="C27" s="47" t="s">
        <v>239</v>
      </c>
      <c r="D27" s="191">
        <f>'labor tax'!$B$5</f>
        <v>18.649999999999999</v>
      </c>
      <c r="E27" s="58">
        <f t="shared" si="1"/>
        <v>0</v>
      </c>
    </row>
    <row r="28" spans="1:5" x14ac:dyDescent="0.15">
      <c r="A28" s="101">
        <v>0</v>
      </c>
      <c r="B28" s="48" t="s">
        <v>13</v>
      </c>
      <c r="C28" s="47" t="s">
        <v>240</v>
      </c>
      <c r="D28" s="191">
        <f>'labor tax'!$B$5</f>
        <v>18.649999999999999</v>
      </c>
      <c r="E28" s="58">
        <f t="shared" si="1"/>
        <v>0</v>
      </c>
    </row>
    <row r="29" spans="1:5" x14ac:dyDescent="0.15">
      <c r="A29" s="47">
        <f>A12*0.05</f>
        <v>0</v>
      </c>
      <c r="B29" s="48" t="s">
        <v>13</v>
      </c>
      <c r="C29" s="47" t="s">
        <v>241</v>
      </c>
      <c r="D29" s="191">
        <f>'labor tax'!$B$5</f>
        <v>18.649999999999999</v>
      </c>
      <c r="E29" s="58">
        <f t="shared" si="1"/>
        <v>0</v>
      </c>
    </row>
    <row r="30" spans="1:5" x14ac:dyDescent="0.15">
      <c r="A30" s="47">
        <f>A6*2</f>
        <v>0</v>
      </c>
      <c r="B30" s="48" t="s">
        <v>13</v>
      </c>
      <c r="C30" s="47" t="s">
        <v>242</v>
      </c>
      <c r="D30" s="191">
        <f>'labor tax'!$B$5</f>
        <v>18.649999999999999</v>
      </c>
      <c r="E30" s="58">
        <f t="shared" si="1"/>
        <v>0</v>
      </c>
    </row>
    <row r="31" spans="1:5" x14ac:dyDescent="0.15">
      <c r="A31" s="47">
        <f>A13/5</f>
        <v>0</v>
      </c>
      <c r="B31" s="48" t="s">
        <v>13</v>
      </c>
      <c r="C31" s="47" t="s">
        <v>243</v>
      </c>
      <c r="D31" s="191">
        <f>'labor tax'!$B$5</f>
        <v>18.649999999999999</v>
      </c>
      <c r="E31" s="58">
        <f t="shared" si="1"/>
        <v>0</v>
      </c>
    </row>
    <row r="32" spans="1:5" x14ac:dyDescent="0.15">
      <c r="A32" s="47">
        <f>A16*3</f>
        <v>0</v>
      </c>
      <c r="B32" s="48" t="s">
        <v>13</v>
      </c>
      <c r="C32" s="47" t="s">
        <v>244</v>
      </c>
      <c r="D32" s="191">
        <f>'labor tax'!$B$5</f>
        <v>18.649999999999999</v>
      </c>
      <c r="E32" s="58">
        <f t="shared" si="1"/>
        <v>0</v>
      </c>
    </row>
    <row r="33" spans="1:5" x14ac:dyDescent="0.15">
      <c r="A33" s="247">
        <v>0</v>
      </c>
      <c r="B33" s="48" t="s">
        <v>402</v>
      </c>
      <c r="C33" s="102" t="s">
        <v>918</v>
      </c>
      <c r="D33" s="191">
        <f>'labor tax'!$B$5</f>
        <v>18.649999999999999</v>
      </c>
      <c r="E33" s="58">
        <f t="shared" si="1"/>
        <v>0</v>
      </c>
    </row>
    <row r="34" spans="1:5" ht="16" x14ac:dyDescent="0.3">
      <c r="A34" s="247">
        <v>0</v>
      </c>
      <c r="B34" s="55" t="s">
        <v>13</v>
      </c>
      <c r="C34" s="62" t="s">
        <v>22</v>
      </c>
      <c r="D34" s="191">
        <f>'labor tax'!$B$5</f>
        <v>18.649999999999999</v>
      </c>
      <c r="E34" s="16">
        <f t="shared" si="1"/>
        <v>0</v>
      </c>
    </row>
    <row r="35" spans="1:5" ht="16" x14ac:dyDescent="0.3">
      <c r="A35" s="63">
        <f>SUM(A25:A34)</f>
        <v>0</v>
      </c>
      <c r="B35" s="49"/>
      <c r="C35" s="52" t="s">
        <v>27</v>
      </c>
      <c r="D35" s="52"/>
      <c r="E35" s="39">
        <f>SUM(E25:E34)</f>
        <v>0</v>
      </c>
    </row>
    <row r="36" spans="1:5" ht="16" x14ac:dyDescent="0.3">
      <c r="A36" s="52"/>
      <c r="B36" s="49"/>
      <c r="C36" s="52"/>
      <c r="D36" s="52"/>
      <c r="E36" s="39"/>
    </row>
    <row r="37" spans="1:5" x14ac:dyDescent="0.15">
      <c r="A37" s="62"/>
      <c r="B37" s="55"/>
      <c r="C37" s="62" t="s">
        <v>15</v>
      </c>
      <c r="D37" s="62"/>
    </row>
    <row r="38" spans="1:5" x14ac:dyDescent="0.15">
      <c r="A38" s="62">
        <f>A28</f>
        <v>0</v>
      </c>
      <c r="B38" s="55" t="s">
        <v>13</v>
      </c>
      <c r="C38" s="62" t="s">
        <v>245</v>
      </c>
      <c r="D38" s="62">
        <v>20</v>
      </c>
      <c r="E38" s="53">
        <f>D38*A38</f>
        <v>0</v>
      </c>
    </row>
    <row r="39" spans="1:5" x14ac:dyDescent="0.15">
      <c r="A39" s="62">
        <f>((A35-A34)/27)*3</f>
        <v>0</v>
      </c>
      <c r="B39" s="55"/>
      <c r="C39" s="3" t="s">
        <v>540</v>
      </c>
      <c r="D39" s="17">
        <v>38.21</v>
      </c>
      <c r="E39" s="53">
        <f>D39*A39</f>
        <v>0</v>
      </c>
    </row>
    <row r="40" spans="1:5" x14ac:dyDescent="0.15">
      <c r="A40" s="62">
        <f>A34</f>
        <v>0</v>
      </c>
      <c r="B40" s="55"/>
      <c r="C40" s="62" t="s">
        <v>17</v>
      </c>
      <c r="D40" s="62">
        <v>20</v>
      </c>
      <c r="E40" s="53">
        <f>D40*A40</f>
        <v>0</v>
      </c>
    </row>
    <row r="41" spans="1:5" ht="16" x14ac:dyDescent="0.3">
      <c r="A41" s="61">
        <f>A25</f>
        <v>0</v>
      </c>
      <c r="B41" s="55"/>
      <c r="C41" s="62" t="s">
        <v>12</v>
      </c>
      <c r="D41" s="62">
        <v>30</v>
      </c>
      <c r="E41" s="16">
        <f>D41*A41</f>
        <v>0</v>
      </c>
    </row>
    <row r="42" spans="1:5" ht="16" x14ac:dyDescent="0.3">
      <c r="A42" s="63">
        <f>SUM(A38:A41)</f>
        <v>0</v>
      </c>
      <c r="B42" s="49"/>
      <c r="C42" s="52" t="s">
        <v>26</v>
      </c>
      <c r="D42" s="52"/>
      <c r="E42" s="39">
        <f>SUM(E38:E41)</f>
        <v>0</v>
      </c>
    </row>
    <row r="43" spans="1:5" x14ac:dyDescent="0.15">
      <c r="A43" s="52"/>
      <c r="B43" s="49"/>
      <c r="C43" s="52"/>
      <c r="D43" s="52"/>
      <c r="E43" s="12"/>
    </row>
    <row r="44" spans="1:5" x14ac:dyDescent="0.15">
      <c r="A44" s="54"/>
      <c r="B44" s="48"/>
      <c r="C44" s="52" t="s">
        <v>216</v>
      </c>
      <c r="D44" s="52"/>
      <c r="E44" s="12">
        <f>E42+E35+E22</f>
        <v>0</v>
      </c>
    </row>
    <row r="45" spans="1:5" x14ac:dyDescent="0.15">
      <c r="A45" s="54"/>
      <c r="B45" s="48"/>
      <c r="C45" s="52"/>
      <c r="D45" s="52"/>
      <c r="E45" s="12"/>
    </row>
    <row r="46" spans="1:5" x14ac:dyDescent="0.15">
      <c r="A46" s="54">
        <f>A35</f>
        <v>0</v>
      </c>
      <c r="B46" s="48" t="s">
        <v>13</v>
      </c>
      <c r="C46" s="47" t="s">
        <v>19</v>
      </c>
      <c r="D46" s="221">
        <f>'labor tax'!$B$7</f>
        <v>20.11</v>
      </c>
      <c r="E46" s="53">
        <f>D46*A46</f>
        <v>0</v>
      </c>
    </row>
    <row r="47" spans="1:5" x14ac:dyDescent="0.15">
      <c r="A47" s="125">
        <f>A6/8</f>
        <v>0</v>
      </c>
      <c r="B47" s="55"/>
      <c r="C47" s="62" t="s">
        <v>20</v>
      </c>
      <c r="D47" s="17">
        <f>'labor tax'!$B$11</f>
        <v>375</v>
      </c>
      <c r="E47" s="53">
        <f>D47*A47</f>
        <v>0</v>
      </c>
    </row>
    <row r="48" spans="1:5" ht="16" x14ac:dyDescent="0.3">
      <c r="A48" s="62">
        <v>0</v>
      </c>
      <c r="B48" s="55"/>
      <c r="C48" s="62" t="s">
        <v>246</v>
      </c>
      <c r="D48" s="62">
        <v>85</v>
      </c>
      <c r="E48" s="16">
        <f>D48*A48</f>
        <v>0</v>
      </c>
    </row>
    <row r="49" spans="1:5" x14ac:dyDescent="0.15">
      <c r="A49" s="62"/>
      <c r="B49" s="55"/>
      <c r="C49" s="62"/>
      <c r="D49" s="62"/>
      <c r="E49" s="53"/>
    </row>
    <row r="50" spans="1:5" ht="16" x14ac:dyDescent="0.3">
      <c r="A50" s="54"/>
      <c r="B50" s="48"/>
      <c r="C50" s="47" t="s">
        <v>21</v>
      </c>
      <c r="D50" s="47"/>
      <c r="E50" s="16">
        <f>SUM(E44:E48)</f>
        <v>0</v>
      </c>
    </row>
    <row r="51" spans="1:5" x14ac:dyDescent="0.15">
      <c r="A51" s="54"/>
      <c r="B51" s="48"/>
      <c r="C51" s="47"/>
      <c r="D51" s="47"/>
      <c r="E51" s="53"/>
    </row>
    <row r="52" spans="1:5" x14ac:dyDescent="0.15">
      <c r="A52" s="54"/>
      <c r="B52" s="48"/>
      <c r="C52" s="224" t="s">
        <v>903</v>
      </c>
      <c r="D52" s="47"/>
      <c r="E52" s="53">
        <f>(E50*'labor tax'!B2)</f>
        <v>0</v>
      </c>
    </row>
    <row r="53" spans="1:5" x14ac:dyDescent="0.15">
      <c r="A53" s="54"/>
      <c r="B53" s="48"/>
      <c r="C53" s="103"/>
      <c r="D53" s="47"/>
      <c r="E53" s="53"/>
    </row>
    <row r="54" spans="1:5" x14ac:dyDescent="0.15">
      <c r="A54" s="54"/>
      <c r="B54" s="48"/>
      <c r="C54" s="103" t="s">
        <v>5</v>
      </c>
      <c r="D54" s="47"/>
      <c r="E54" s="53">
        <f>SUM(E50:E52)</f>
        <v>0</v>
      </c>
    </row>
    <row r="55" spans="1:5" x14ac:dyDescent="0.15">
      <c r="A55" s="54"/>
      <c r="B55" s="48"/>
      <c r="C55" s="103"/>
      <c r="D55" s="47"/>
      <c r="E55" s="53"/>
    </row>
    <row r="56" spans="1:5" x14ac:dyDescent="0.15">
      <c r="A56" s="54"/>
      <c r="B56" s="48"/>
      <c r="C56" s="224" t="s">
        <v>904</v>
      </c>
      <c r="D56" s="47"/>
      <c r="E56" s="53">
        <f>E54*'labor tax'!B3</f>
        <v>0</v>
      </c>
    </row>
    <row r="57" spans="1:5" x14ac:dyDescent="0.15">
      <c r="A57" s="54"/>
      <c r="B57" s="48"/>
      <c r="C57" s="47"/>
      <c r="D57" s="47"/>
      <c r="E57" s="53"/>
    </row>
    <row r="58" spans="1:5" x14ac:dyDescent="0.15">
      <c r="A58" s="52"/>
      <c r="B58" s="49"/>
      <c r="C58" s="52" t="s">
        <v>247</v>
      </c>
      <c r="D58" s="52" t="e">
        <f>E58/A4</f>
        <v>#DIV/0!</v>
      </c>
      <c r="E58" s="64">
        <f>SUM(E54:E56)</f>
        <v>0</v>
      </c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D1100-4975-794B-97EB-400527D1F2E7}">
  <sheetPr>
    <tabColor rgb="FFFFFF00"/>
  </sheetPr>
  <dimension ref="A1:I49"/>
  <sheetViews>
    <sheetView workbookViewId="0">
      <selection activeCell="D12" sqref="D12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16384" width="9.1640625" style="51"/>
  </cols>
  <sheetData>
    <row r="1" spans="1:9" x14ac:dyDescent="0.15">
      <c r="B1" s="48"/>
      <c r="C1" s="49" t="s">
        <v>405</v>
      </c>
      <c r="D1" s="47"/>
      <c r="E1" s="65">
        <f ca="1">TODAY()</f>
        <v>45538</v>
      </c>
      <c r="H1" s="226" t="s">
        <v>924</v>
      </c>
      <c r="I1" s="226" t="s">
        <v>927</v>
      </c>
    </row>
    <row r="2" spans="1:9" x14ac:dyDescent="0.15">
      <c r="A2" s="47"/>
      <c r="B2" s="48"/>
      <c r="C2" s="52"/>
      <c r="D2" s="47"/>
      <c r="E2" s="58"/>
      <c r="H2" s="98">
        <v>0</v>
      </c>
      <c r="I2" t="s">
        <v>925</v>
      </c>
    </row>
    <row r="3" spans="1:9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H3" s="265">
        <v>0</v>
      </c>
      <c r="I3" t="s">
        <v>935</v>
      </c>
    </row>
    <row r="4" spans="1:9" x14ac:dyDescent="0.15">
      <c r="A4" s="54"/>
      <c r="B4" s="48"/>
      <c r="C4" s="55"/>
      <c r="D4" s="54"/>
      <c r="E4" s="54"/>
      <c r="H4" s="249">
        <v>0</v>
      </c>
      <c r="I4" t="s">
        <v>926</v>
      </c>
    </row>
    <row r="5" spans="1:9" x14ac:dyDescent="0.15">
      <c r="A5" s="47">
        <f>Recap!B17</f>
        <v>0</v>
      </c>
      <c r="B5" s="48" t="s">
        <v>406</v>
      </c>
      <c r="C5" s="62" t="s">
        <v>407</v>
      </c>
      <c r="D5" s="47"/>
      <c r="E5" s="58"/>
      <c r="H5" s="145">
        <v>0</v>
      </c>
      <c r="I5" t="s">
        <v>936</v>
      </c>
    </row>
    <row r="6" spans="1:9" x14ac:dyDescent="0.15">
      <c r="A6" s="47">
        <f>A5*1.35*5</f>
        <v>0</v>
      </c>
      <c r="B6" s="48"/>
      <c r="C6" s="47" t="s">
        <v>252</v>
      </c>
      <c r="D6" s="47">
        <v>1</v>
      </c>
      <c r="E6" s="58">
        <f t="shared" ref="E6:E14" si="0">D6*A6</f>
        <v>0</v>
      </c>
    </row>
    <row r="7" spans="1:9" x14ac:dyDescent="0.15">
      <c r="A7" s="47">
        <v>0</v>
      </c>
      <c r="B7" s="48" t="s">
        <v>158</v>
      </c>
      <c r="C7" s="102" t="s">
        <v>253</v>
      </c>
      <c r="D7" s="47">
        <v>0.1</v>
      </c>
      <c r="E7" s="58">
        <f t="shared" si="0"/>
        <v>0</v>
      </c>
    </row>
    <row r="8" spans="1:9" x14ac:dyDescent="0.15">
      <c r="A8" s="47">
        <f>A5/12</f>
        <v>0</v>
      </c>
      <c r="B8" s="48" t="s">
        <v>158</v>
      </c>
      <c r="C8" s="47" t="s">
        <v>233</v>
      </c>
      <c r="D8" s="47">
        <v>9</v>
      </c>
      <c r="E8" s="58">
        <f t="shared" si="0"/>
        <v>0</v>
      </c>
    </row>
    <row r="9" spans="1:9" x14ac:dyDescent="0.15">
      <c r="A9" s="47">
        <f>A5/200</f>
        <v>0</v>
      </c>
      <c r="B9" s="48" t="s">
        <v>158</v>
      </c>
      <c r="C9" s="47" t="s">
        <v>234</v>
      </c>
      <c r="D9" s="47">
        <v>11</v>
      </c>
      <c r="E9" s="58">
        <f t="shared" si="0"/>
        <v>0</v>
      </c>
    </row>
    <row r="10" spans="1:9" x14ac:dyDescent="0.15">
      <c r="A10" s="47">
        <f>(A5*0.4)/27</f>
        <v>0</v>
      </c>
      <c r="B10" s="114" t="s">
        <v>626</v>
      </c>
      <c r="C10" s="102" t="s">
        <v>89</v>
      </c>
      <c r="D10" s="47">
        <v>140</v>
      </c>
      <c r="E10" s="58">
        <f t="shared" si="0"/>
        <v>0</v>
      </c>
    </row>
    <row r="11" spans="1:9" x14ac:dyDescent="0.15">
      <c r="A11" s="47">
        <f>((A5*0.4)/27)*1.35</f>
        <v>0</v>
      </c>
      <c r="B11" s="114" t="s">
        <v>536</v>
      </c>
      <c r="C11" s="102" t="s">
        <v>622</v>
      </c>
      <c r="D11" s="47">
        <v>30</v>
      </c>
      <c r="E11" s="58">
        <f t="shared" si="0"/>
        <v>0</v>
      </c>
    </row>
    <row r="12" spans="1:9" x14ac:dyDescent="0.15">
      <c r="A12" s="47">
        <f>A5*1.5</f>
        <v>0</v>
      </c>
      <c r="B12" s="114" t="s">
        <v>832</v>
      </c>
      <c r="C12" s="102" t="s">
        <v>221</v>
      </c>
      <c r="D12" s="47">
        <f>7.9/20</f>
        <v>0.39500000000000002</v>
      </c>
      <c r="E12" s="58">
        <f t="shared" si="0"/>
        <v>0</v>
      </c>
    </row>
    <row r="13" spans="1:9" x14ac:dyDescent="0.15">
      <c r="A13" s="47">
        <f>A8/3</f>
        <v>0</v>
      </c>
      <c r="B13" s="48" t="s">
        <v>158</v>
      </c>
      <c r="C13" s="47" t="s">
        <v>248</v>
      </c>
      <c r="D13" s="47">
        <v>4</v>
      </c>
      <c r="E13" s="58"/>
    </row>
    <row r="14" spans="1:9" ht="16" x14ac:dyDescent="0.3">
      <c r="A14" s="47">
        <v>0</v>
      </c>
      <c r="B14" s="48" t="s">
        <v>158</v>
      </c>
      <c r="C14" s="102" t="s">
        <v>199</v>
      </c>
      <c r="D14" s="47">
        <v>150</v>
      </c>
      <c r="E14" s="38">
        <f t="shared" si="0"/>
        <v>0</v>
      </c>
    </row>
    <row r="15" spans="1:9" x14ac:dyDescent="0.15">
      <c r="A15" s="47"/>
      <c r="B15" s="48"/>
      <c r="C15" s="47" t="s">
        <v>249</v>
      </c>
      <c r="D15" s="47"/>
      <c r="E15" s="58">
        <f>SUM(E6:E14)</f>
        <v>0</v>
      </c>
    </row>
    <row r="16" spans="1:9" ht="16" x14ac:dyDescent="0.3">
      <c r="A16" s="47"/>
      <c r="B16" s="48"/>
      <c r="C16" s="47" t="s">
        <v>23</v>
      </c>
      <c r="D16" s="47"/>
      <c r="E16" s="38">
        <f>E15*'labor tax'!B9</f>
        <v>0</v>
      </c>
    </row>
    <row r="17" spans="1:5" ht="16" x14ac:dyDescent="0.3">
      <c r="A17" s="47"/>
      <c r="B17" s="48"/>
      <c r="C17" s="52" t="s">
        <v>24</v>
      </c>
      <c r="D17" s="52"/>
      <c r="E17" s="59">
        <f>SUM(E15:E16)</f>
        <v>0</v>
      </c>
    </row>
    <row r="18" spans="1:5" x14ac:dyDescent="0.15">
      <c r="A18" s="47"/>
      <c r="B18" s="48"/>
      <c r="C18" s="47"/>
      <c r="D18" s="47"/>
      <c r="E18" s="58"/>
    </row>
    <row r="19" spans="1:5" x14ac:dyDescent="0.15">
      <c r="A19" s="47"/>
      <c r="B19" s="48"/>
      <c r="C19" s="47" t="s">
        <v>25</v>
      </c>
      <c r="D19" s="47"/>
      <c r="E19" s="58"/>
    </row>
    <row r="20" spans="1:5" x14ac:dyDescent="0.15">
      <c r="A20" s="47">
        <f>A5/100*32</f>
        <v>0</v>
      </c>
      <c r="B20" s="48" t="s">
        <v>13</v>
      </c>
      <c r="C20" s="102" t="s">
        <v>891</v>
      </c>
      <c r="D20" s="191">
        <f>'labor tax'!$B$5</f>
        <v>18.649999999999999</v>
      </c>
      <c r="E20" s="58">
        <f>D20*A20</f>
        <v>0</v>
      </c>
    </row>
    <row r="21" spans="1:5" x14ac:dyDescent="0.15">
      <c r="A21" s="47">
        <f>(A5*20)/60</f>
        <v>0</v>
      </c>
      <c r="B21" s="48" t="s">
        <v>13</v>
      </c>
      <c r="C21" s="47" t="s">
        <v>255</v>
      </c>
      <c r="D21" s="191">
        <f>'labor tax'!$B$5</f>
        <v>18.649999999999999</v>
      </c>
      <c r="E21" s="58">
        <f>D21*A21</f>
        <v>0</v>
      </c>
    </row>
    <row r="22" spans="1:5" x14ac:dyDescent="0.15">
      <c r="A22" s="47">
        <f>A21</f>
        <v>0</v>
      </c>
      <c r="B22" s="48" t="s">
        <v>13</v>
      </c>
      <c r="C22" s="47" t="s">
        <v>256</v>
      </c>
      <c r="D22" s="191">
        <f>'labor tax'!$B$5</f>
        <v>18.649999999999999</v>
      </c>
      <c r="E22" s="58">
        <f>D22*A22</f>
        <v>0</v>
      </c>
    </row>
    <row r="23" spans="1:5" x14ac:dyDescent="0.15">
      <c r="A23" s="47">
        <f>A21/2</f>
        <v>0</v>
      </c>
      <c r="B23" s="48" t="s">
        <v>13</v>
      </c>
      <c r="C23" s="102" t="s">
        <v>815</v>
      </c>
      <c r="D23" s="191">
        <f>'labor tax'!$B$5</f>
        <v>18.649999999999999</v>
      </c>
      <c r="E23" s="58">
        <f>D23*A23</f>
        <v>0</v>
      </c>
    </row>
    <row r="24" spans="1:5" ht="16" x14ac:dyDescent="0.3">
      <c r="A24" s="61">
        <v>0</v>
      </c>
      <c r="B24" s="55" t="s">
        <v>13</v>
      </c>
      <c r="C24" s="62" t="s">
        <v>22</v>
      </c>
      <c r="D24" s="191">
        <f>'labor tax'!$B$5</f>
        <v>18.649999999999999</v>
      </c>
      <c r="E24" s="16">
        <f>D24*A24</f>
        <v>0</v>
      </c>
    </row>
    <row r="25" spans="1:5" ht="16" x14ac:dyDescent="0.3">
      <c r="A25" s="63">
        <f>SUM(A20:A24)</f>
        <v>0</v>
      </c>
      <c r="B25" s="49"/>
      <c r="C25" s="52" t="s">
        <v>27</v>
      </c>
      <c r="D25" s="52"/>
      <c r="E25" s="39">
        <f>SUM(E20:E24)</f>
        <v>0</v>
      </c>
    </row>
    <row r="26" spans="1:5" x14ac:dyDescent="0.15">
      <c r="A26" s="52"/>
      <c r="B26" s="49"/>
      <c r="C26" s="52"/>
      <c r="D26" s="52"/>
      <c r="E26" s="12"/>
    </row>
    <row r="27" spans="1:5" x14ac:dyDescent="0.15">
      <c r="A27" s="62"/>
      <c r="B27" s="55"/>
      <c r="C27" s="62" t="s">
        <v>15</v>
      </c>
      <c r="D27" s="62"/>
    </row>
    <row r="28" spans="1:5" x14ac:dyDescent="0.15">
      <c r="A28" s="62">
        <v>0</v>
      </c>
      <c r="B28" s="55" t="s">
        <v>13</v>
      </c>
      <c r="C28" s="62" t="s">
        <v>245</v>
      </c>
      <c r="D28" s="62">
        <v>20</v>
      </c>
      <c r="E28" s="53">
        <f>D28*A28</f>
        <v>0</v>
      </c>
    </row>
    <row r="29" spans="1:5" x14ac:dyDescent="0.15">
      <c r="A29" s="62">
        <f>((A25-A24)/27)*3</f>
        <v>0</v>
      </c>
      <c r="B29" s="55" t="s">
        <v>13</v>
      </c>
      <c r="C29" s="3" t="s">
        <v>540</v>
      </c>
      <c r="D29" s="17">
        <v>38.21</v>
      </c>
      <c r="E29" s="53">
        <f>D29*A29</f>
        <v>0</v>
      </c>
    </row>
    <row r="30" spans="1:5" x14ac:dyDescent="0.15">
      <c r="A30" s="62">
        <f>A24</f>
        <v>0</v>
      </c>
      <c r="B30" s="55" t="s">
        <v>13</v>
      </c>
      <c r="C30" s="62" t="s">
        <v>17</v>
      </c>
      <c r="D30" s="62">
        <v>20</v>
      </c>
      <c r="E30" s="53">
        <f>D30*A30</f>
        <v>0</v>
      </c>
    </row>
    <row r="31" spans="1:5" ht="16" x14ac:dyDescent="0.3">
      <c r="A31" s="61">
        <v>0</v>
      </c>
      <c r="B31" s="55" t="s">
        <v>13</v>
      </c>
      <c r="C31" s="62" t="s">
        <v>12</v>
      </c>
      <c r="D31" s="62">
        <v>30</v>
      </c>
      <c r="E31" s="16">
        <f>D31*A31</f>
        <v>0</v>
      </c>
    </row>
    <row r="32" spans="1:5" ht="16" x14ac:dyDescent="0.3">
      <c r="A32" s="63">
        <f>SUM(A28:A31)</f>
        <v>0</v>
      </c>
      <c r="B32" s="49"/>
      <c r="C32" s="52" t="s">
        <v>26</v>
      </c>
      <c r="D32" s="52"/>
      <c r="E32" s="39">
        <f>SUM(E28:E31)</f>
        <v>0</v>
      </c>
    </row>
    <row r="33" spans="1:5" x14ac:dyDescent="0.15">
      <c r="A33" s="52"/>
      <c r="B33" s="49"/>
      <c r="C33" s="52"/>
      <c r="D33" s="52"/>
      <c r="E33" s="12"/>
    </row>
    <row r="34" spans="1:5" x14ac:dyDescent="0.15">
      <c r="A34" s="54"/>
      <c r="B34" s="48"/>
      <c r="C34" s="52" t="s">
        <v>216</v>
      </c>
      <c r="D34" s="52"/>
      <c r="E34" s="12">
        <f>E32+E25+E17</f>
        <v>0</v>
      </c>
    </row>
    <row r="35" spans="1:5" x14ac:dyDescent="0.15">
      <c r="A35" s="54"/>
      <c r="B35" s="48"/>
      <c r="C35" s="52"/>
      <c r="D35" s="52"/>
      <c r="E35" s="12"/>
    </row>
    <row r="36" spans="1:5" x14ac:dyDescent="0.15">
      <c r="A36" s="54">
        <f>A25</f>
        <v>0</v>
      </c>
      <c r="B36" s="48" t="s">
        <v>13</v>
      </c>
      <c r="C36" s="47" t="s">
        <v>19</v>
      </c>
      <c r="D36" s="221">
        <f>'labor tax'!$B$7</f>
        <v>20.11</v>
      </c>
      <c r="E36" s="53">
        <f>D36*A36</f>
        <v>0</v>
      </c>
    </row>
    <row r="37" spans="1:5" x14ac:dyDescent="0.15">
      <c r="A37" s="125">
        <f>A10/8</f>
        <v>0</v>
      </c>
      <c r="B37" s="55"/>
      <c r="C37" s="62" t="s">
        <v>20</v>
      </c>
      <c r="D37" s="17">
        <f>'labor tax'!$B$11</f>
        <v>375</v>
      </c>
      <c r="E37" s="53">
        <f>D37*A37</f>
        <v>0</v>
      </c>
    </row>
    <row r="38" spans="1:5" ht="16" x14ac:dyDescent="0.3">
      <c r="A38" s="62">
        <v>0</v>
      </c>
      <c r="B38" s="55"/>
      <c r="C38" s="62" t="s">
        <v>251</v>
      </c>
      <c r="D38" s="62">
        <v>100</v>
      </c>
      <c r="E38" s="16">
        <f>D38*A38</f>
        <v>0</v>
      </c>
    </row>
    <row r="39" spans="1:5" x14ac:dyDescent="0.15">
      <c r="A39" s="62"/>
      <c r="B39" s="55"/>
      <c r="C39" s="62"/>
      <c r="D39" s="62"/>
      <c r="E39" s="53"/>
    </row>
    <row r="40" spans="1:5" ht="16" x14ac:dyDescent="0.3">
      <c r="A40" s="54"/>
      <c r="B40" s="48"/>
      <c r="C40" s="47" t="s">
        <v>21</v>
      </c>
      <c r="D40" s="47"/>
      <c r="E40" s="16">
        <f>SUM(E34:E38)</f>
        <v>0</v>
      </c>
    </row>
    <row r="41" spans="1:5" ht="16" x14ac:dyDescent="0.3">
      <c r="A41" s="54"/>
      <c r="B41" s="48"/>
      <c r="C41" s="47"/>
      <c r="D41" s="47"/>
      <c r="E41" s="16"/>
    </row>
    <row r="42" spans="1:5" x14ac:dyDescent="0.15">
      <c r="A42" s="54"/>
      <c r="B42" s="48"/>
      <c r="C42" s="224" t="s">
        <v>903</v>
      </c>
      <c r="D42" s="47"/>
      <c r="E42" s="53">
        <f>E40*'labor tax'!B2</f>
        <v>0</v>
      </c>
    </row>
    <row r="43" spans="1:5" x14ac:dyDescent="0.15">
      <c r="A43" s="54"/>
      <c r="B43" s="48"/>
      <c r="C43" s="103"/>
      <c r="D43" s="47"/>
      <c r="E43" s="53"/>
    </row>
    <row r="44" spans="1:5" x14ac:dyDescent="0.15">
      <c r="A44" s="54"/>
      <c r="B44" s="48"/>
      <c r="C44" s="103" t="s">
        <v>5</v>
      </c>
      <c r="D44" s="47"/>
      <c r="E44" s="53">
        <f>SUM(E40:E42)</f>
        <v>0</v>
      </c>
    </row>
    <row r="45" spans="1:5" x14ac:dyDescent="0.15">
      <c r="A45" s="54"/>
      <c r="B45" s="48"/>
      <c r="C45" s="103"/>
      <c r="D45" s="47"/>
      <c r="E45" s="53"/>
    </row>
    <row r="46" spans="1:5" x14ac:dyDescent="0.15">
      <c r="A46" s="54"/>
      <c r="B46" s="48"/>
      <c r="C46" s="224" t="s">
        <v>904</v>
      </c>
      <c r="D46" s="47"/>
      <c r="E46" s="53">
        <f>E44*'labor tax'!B3</f>
        <v>0</v>
      </c>
    </row>
    <row r="47" spans="1:5" x14ac:dyDescent="0.15">
      <c r="A47" s="54"/>
      <c r="B47" s="48"/>
      <c r="C47" s="47"/>
      <c r="D47" s="47"/>
      <c r="E47" s="53"/>
    </row>
    <row r="48" spans="1:5" x14ac:dyDescent="0.15">
      <c r="A48" s="52"/>
      <c r="B48" s="49"/>
      <c r="C48" s="52" t="s">
        <v>257</v>
      </c>
      <c r="D48" s="52" t="e">
        <f>E48/A5</f>
        <v>#DIV/0!</v>
      </c>
      <c r="E48" s="64">
        <f>SUM(E44:E46)</f>
        <v>0</v>
      </c>
    </row>
    <row r="49" spans="1:5" x14ac:dyDescent="0.15">
      <c r="A49" s="47"/>
      <c r="B49" s="47"/>
      <c r="C49" s="47"/>
      <c r="D49" s="47"/>
      <c r="E49" s="47"/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A1F6D-02A5-8941-94F3-A2B7F3E8A35C}">
  <sheetPr>
    <tabColor rgb="FFFFFF00"/>
  </sheetPr>
  <dimension ref="A1:I45"/>
  <sheetViews>
    <sheetView workbookViewId="0">
      <selection activeCell="E9" sqref="E9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16384" width="9.1640625" style="51"/>
  </cols>
  <sheetData>
    <row r="1" spans="1:9" x14ac:dyDescent="0.15">
      <c r="B1" s="48"/>
      <c r="C1" s="49" t="s">
        <v>258</v>
      </c>
      <c r="D1" s="47"/>
      <c r="E1" s="65">
        <f ca="1">TODAY()</f>
        <v>45538</v>
      </c>
      <c r="H1" s="226" t="s">
        <v>924</v>
      </c>
      <c r="I1" s="226" t="s">
        <v>927</v>
      </c>
    </row>
    <row r="2" spans="1:9" x14ac:dyDescent="0.15">
      <c r="A2" s="47"/>
      <c r="B2" s="48"/>
      <c r="C2" s="52"/>
      <c r="D2" s="47"/>
      <c r="E2" s="58"/>
      <c r="H2" s="98">
        <v>0</v>
      </c>
      <c r="I2" t="s">
        <v>925</v>
      </c>
    </row>
    <row r="3" spans="1:9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H3" s="265">
        <v>0</v>
      </c>
      <c r="I3" t="s">
        <v>935</v>
      </c>
    </row>
    <row r="4" spans="1:9" x14ac:dyDescent="0.15">
      <c r="A4" s="47"/>
      <c r="B4" s="48"/>
      <c r="C4" s="52"/>
      <c r="D4" s="47"/>
      <c r="E4" s="58"/>
      <c r="H4" s="249">
        <v>0</v>
      </c>
      <c r="I4" t="s">
        <v>926</v>
      </c>
    </row>
    <row r="5" spans="1:9" x14ac:dyDescent="0.15">
      <c r="A5" s="47">
        <f>Recap!B16</f>
        <v>0</v>
      </c>
      <c r="B5" s="48"/>
      <c r="C5" s="62" t="s">
        <v>407</v>
      </c>
      <c r="D5" s="47"/>
      <c r="E5" s="58"/>
      <c r="H5" s="145">
        <v>0</v>
      </c>
      <c r="I5" t="s">
        <v>936</v>
      </c>
    </row>
    <row r="6" spans="1:9" x14ac:dyDescent="0.15">
      <c r="A6" s="47">
        <f>A5*6.5</f>
        <v>0</v>
      </c>
      <c r="B6" s="48" t="s">
        <v>158</v>
      </c>
      <c r="C6" s="47" t="s">
        <v>259</v>
      </c>
      <c r="D6" s="47">
        <v>1.08</v>
      </c>
      <c r="E6" s="58">
        <f>D6*A6</f>
        <v>0</v>
      </c>
      <c r="G6" s="105" t="s">
        <v>60</v>
      </c>
      <c r="H6" s="105" t="s">
        <v>60</v>
      </c>
    </row>
    <row r="7" spans="1:9" x14ac:dyDescent="0.15">
      <c r="A7" s="177">
        <v>0</v>
      </c>
      <c r="B7" s="48" t="s">
        <v>158</v>
      </c>
      <c r="C7" s="47" t="s">
        <v>253</v>
      </c>
      <c r="D7" s="47">
        <v>0.1</v>
      </c>
      <c r="E7" s="58">
        <f>D7*A7</f>
        <v>0</v>
      </c>
    </row>
    <row r="8" spans="1:9" x14ac:dyDescent="0.15">
      <c r="A8" s="47">
        <f>A5/10</f>
        <v>0</v>
      </c>
      <c r="B8" s="48" t="s">
        <v>158</v>
      </c>
      <c r="C8" s="47" t="s">
        <v>233</v>
      </c>
      <c r="D8" s="47">
        <v>9</v>
      </c>
      <c r="E8" s="58">
        <f>D8*A8</f>
        <v>0</v>
      </c>
    </row>
    <row r="9" spans="1:9" x14ac:dyDescent="0.15">
      <c r="A9" s="177">
        <v>0</v>
      </c>
      <c r="B9" s="114" t="s">
        <v>626</v>
      </c>
      <c r="C9" s="102" t="s">
        <v>300</v>
      </c>
      <c r="D9" s="47">
        <v>52</v>
      </c>
      <c r="E9" s="58">
        <f>D9*A9</f>
        <v>0</v>
      </c>
    </row>
    <row r="10" spans="1:9" x14ac:dyDescent="0.15">
      <c r="A10" s="47">
        <f>A8/3</f>
        <v>0</v>
      </c>
      <c r="B10" s="48" t="s">
        <v>158</v>
      </c>
      <c r="C10" s="47" t="s">
        <v>248</v>
      </c>
      <c r="D10" s="47">
        <v>4</v>
      </c>
      <c r="E10" s="58"/>
    </row>
    <row r="11" spans="1:9" ht="16" x14ac:dyDescent="0.3">
      <c r="A11" s="177">
        <v>0</v>
      </c>
      <c r="B11" s="48" t="s">
        <v>158</v>
      </c>
      <c r="C11" s="102" t="s">
        <v>199</v>
      </c>
      <c r="D11" s="47">
        <v>150</v>
      </c>
      <c r="E11" s="38">
        <f>D11*A11</f>
        <v>0</v>
      </c>
    </row>
    <row r="12" spans="1:9" x14ac:dyDescent="0.15">
      <c r="A12" s="47"/>
      <c r="B12" s="48"/>
      <c r="C12" s="47" t="s">
        <v>249</v>
      </c>
      <c r="D12" s="47"/>
      <c r="E12" s="58">
        <f>SUM(E6:E11)</f>
        <v>0</v>
      </c>
    </row>
    <row r="13" spans="1:9" ht="16" x14ac:dyDescent="0.3">
      <c r="A13" s="47"/>
      <c r="B13" s="48"/>
      <c r="C13" s="47" t="s">
        <v>23</v>
      </c>
      <c r="D13" s="47"/>
      <c r="E13" s="38">
        <f>E12*'labor tax'!B9</f>
        <v>0</v>
      </c>
    </row>
    <row r="14" spans="1:9" ht="16" x14ac:dyDescent="0.3">
      <c r="A14" s="52"/>
      <c r="B14" s="49"/>
      <c r="C14" s="52" t="s">
        <v>24</v>
      </c>
      <c r="D14" s="52"/>
      <c r="E14" s="59">
        <f>SUM(E12:E13)</f>
        <v>0</v>
      </c>
    </row>
    <row r="15" spans="1:9" ht="16" x14ac:dyDescent="0.3">
      <c r="A15" s="52"/>
      <c r="B15" s="49"/>
      <c r="C15" s="52"/>
      <c r="D15" s="52"/>
      <c r="E15" s="59"/>
    </row>
    <row r="16" spans="1:9" x14ac:dyDescent="0.15">
      <c r="A16" s="47"/>
      <c r="B16" s="48"/>
      <c r="C16" s="47" t="s">
        <v>25</v>
      </c>
      <c r="D16" s="47"/>
    </row>
    <row r="17" spans="1:5" x14ac:dyDescent="0.15">
      <c r="A17" s="177">
        <v>0</v>
      </c>
      <c r="B17" s="48" t="s">
        <v>13</v>
      </c>
      <c r="C17" s="47" t="s">
        <v>254</v>
      </c>
      <c r="D17" s="191">
        <f>'labor tax'!$B$5</f>
        <v>18.649999999999999</v>
      </c>
      <c r="E17" s="58">
        <f>D17*A17</f>
        <v>0</v>
      </c>
    </row>
    <row r="18" spans="1:5" x14ac:dyDescent="0.15">
      <c r="A18" s="47">
        <f>A5*20/60</f>
        <v>0</v>
      </c>
      <c r="B18" s="48" t="s">
        <v>13</v>
      </c>
      <c r="C18" s="47" t="s">
        <v>260</v>
      </c>
      <c r="D18" s="191">
        <f>'labor tax'!$B$5</f>
        <v>18.649999999999999</v>
      </c>
      <c r="E18" s="58">
        <f>D18*A18</f>
        <v>0</v>
      </c>
    </row>
    <row r="19" spans="1:5" x14ac:dyDescent="0.15">
      <c r="A19" s="47">
        <f>A18</f>
        <v>0</v>
      </c>
      <c r="B19" s="48" t="s">
        <v>13</v>
      </c>
      <c r="C19" s="47" t="s">
        <v>261</v>
      </c>
      <c r="D19" s="191">
        <f>'labor tax'!$B$5</f>
        <v>18.649999999999999</v>
      </c>
      <c r="E19" s="58">
        <f>D19*A19</f>
        <v>0</v>
      </c>
    </row>
    <row r="20" spans="1:5" x14ac:dyDescent="0.15">
      <c r="A20" s="47">
        <f>A18/2</f>
        <v>0</v>
      </c>
      <c r="B20" s="48" t="s">
        <v>13</v>
      </c>
      <c r="C20" s="102" t="s">
        <v>816</v>
      </c>
      <c r="D20" s="191">
        <f>'labor tax'!$B$5</f>
        <v>18.649999999999999</v>
      </c>
      <c r="E20" s="58">
        <f>D20*A20</f>
        <v>0</v>
      </c>
    </row>
    <row r="21" spans="1:5" ht="16" x14ac:dyDescent="0.3">
      <c r="A21" s="177">
        <v>0</v>
      </c>
      <c r="B21" s="55" t="s">
        <v>13</v>
      </c>
      <c r="C21" s="62" t="s">
        <v>22</v>
      </c>
      <c r="D21" s="191">
        <f>'labor tax'!$B$5</f>
        <v>18.649999999999999</v>
      </c>
      <c r="E21" s="16">
        <f>D21*A21</f>
        <v>0</v>
      </c>
    </row>
    <row r="22" spans="1:5" ht="16" x14ac:dyDescent="0.3">
      <c r="A22" s="63">
        <f>SUM(A17:A21)</f>
        <v>0</v>
      </c>
      <c r="B22" s="49"/>
      <c r="C22" s="52" t="s">
        <v>27</v>
      </c>
      <c r="D22" s="52"/>
      <c r="E22" s="39">
        <f>SUM(E17:E21)</f>
        <v>0</v>
      </c>
    </row>
    <row r="23" spans="1:5" x14ac:dyDescent="0.15">
      <c r="A23" s="52"/>
      <c r="B23" s="49"/>
      <c r="C23" s="52"/>
      <c r="D23" s="52"/>
      <c r="E23" s="12"/>
    </row>
    <row r="24" spans="1:5" x14ac:dyDescent="0.15">
      <c r="A24" s="62"/>
      <c r="B24" s="55"/>
      <c r="C24" s="62" t="s">
        <v>15</v>
      </c>
      <c r="D24" s="62"/>
    </row>
    <row r="25" spans="1:5" x14ac:dyDescent="0.15">
      <c r="A25" s="62">
        <f>A20</f>
        <v>0</v>
      </c>
      <c r="B25" s="55" t="s">
        <v>13</v>
      </c>
      <c r="C25" s="62" t="s">
        <v>245</v>
      </c>
      <c r="D25" s="62">
        <v>20</v>
      </c>
      <c r="E25" s="53">
        <f>D25*A25</f>
        <v>0</v>
      </c>
    </row>
    <row r="26" spans="1:5" x14ac:dyDescent="0.15">
      <c r="A26" s="62">
        <f>((A22-A21)/27)*3</f>
        <v>0</v>
      </c>
      <c r="B26" s="55" t="s">
        <v>13</v>
      </c>
      <c r="C26" s="3" t="s">
        <v>540</v>
      </c>
      <c r="D26" s="17">
        <v>38.21</v>
      </c>
      <c r="E26" s="53">
        <f>D26*A26</f>
        <v>0</v>
      </c>
    </row>
    <row r="27" spans="1:5" x14ac:dyDescent="0.15">
      <c r="A27" s="62">
        <f>A21</f>
        <v>0</v>
      </c>
      <c r="B27" s="55" t="s">
        <v>13</v>
      </c>
      <c r="C27" s="62" t="s">
        <v>17</v>
      </c>
      <c r="D27" s="62">
        <v>20</v>
      </c>
      <c r="E27" s="53">
        <f>D27*A27</f>
        <v>0</v>
      </c>
    </row>
    <row r="28" spans="1:5" ht="16" x14ac:dyDescent="0.3">
      <c r="A28" s="177">
        <v>0</v>
      </c>
      <c r="B28" s="55" t="s">
        <v>13</v>
      </c>
      <c r="C28" s="62" t="s">
        <v>12</v>
      </c>
      <c r="D28" s="62">
        <v>30</v>
      </c>
      <c r="E28" s="16">
        <f>D28*A28</f>
        <v>0</v>
      </c>
    </row>
    <row r="29" spans="1:5" ht="16" x14ac:dyDescent="0.3">
      <c r="A29" s="63">
        <f>SUM(A25:A28)</f>
        <v>0</v>
      </c>
      <c r="B29" s="49"/>
      <c r="C29" s="52" t="s">
        <v>26</v>
      </c>
      <c r="D29" s="52"/>
      <c r="E29" s="39">
        <f>SUM(E25:E28)</f>
        <v>0</v>
      </c>
    </row>
    <row r="30" spans="1:5" x14ac:dyDescent="0.15">
      <c r="A30" s="52"/>
      <c r="B30" s="49"/>
      <c r="C30" s="52"/>
      <c r="D30" s="52"/>
      <c r="E30" s="12"/>
    </row>
    <row r="31" spans="1:5" x14ac:dyDescent="0.15">
      <c r="A31" s="54"/>
      <c r="B31" s="48"/>
      <c r="C31" s="52" t="s">
        <v>216</v>
      </c>
      <c r="D31" s="52"/>
      <c r="E31" s="12">
        <f>E29+E22+E14</f>
        <v>0</v>
      </c>
    </row>
    <row r="32" spans="1:5" x14ac:dyDescent="0.15">
      <c r="A32" s="54"/>
      <c r="B32" s="48"/>
      <c r="C32" s="52"/>
      <c r="D32" s="52"/>
      <c r="E32" s="12"/>
    </row>
    <row r="33" spans="1:5" x14ac:dyDescent="0.15">
      <c r="A33" s="54">
        <f>A22</f>
        <v>0</v>
      </c>
      <c r="B33" s="48" t="s">
        <v>13</v>
      </c>
      <c r="C33" s="102" t="s">
        <v>19</v>
      </c>
      <c r="D33" s="221">
        <f>'labor tax'!$B$7</f>
        <v>20.11</v>
      </c>
      <c r="E33" s="53">
        <f>D33*A33</f>
        <v>0</v>
      </c>
    </row>
    <row r="34" spans="1:5" x14ac:dyDescent="0.15">
      <c r="A34" s="62">
        <v>0</v>
      </c>
      <c r="B34" s="55"/>
      <c r="C34" s="62" t="s">
        <v>20</v>
      </c>
      <c r="D34" s="17">
        <f>'labor tax'!$B$11</f>
        <v>375</v>
      </c>
      <c r="E34" s="53">
        <f>D34*A34</f>
        <v>0</v>
      </c>
    </row>
    <row r="35" spans="1:5" ht="16" x14ac:dyDescent="0.3">
      <c r="A35" s="62">
        <v>0</v>
      </c>
      <c r="B35" s="55"/>
      <c r="C35" s="62" t="s">
        <v>251</v>
      </c>
      <c r="D35" s="62">
        <v>85</v>
      </c>
      <c r="E35" s="16">
        <f>D35*A35</f>
        <v>0</v>
      </c>
    </row>
    <row r="36" spans="1:5" x14ac:dyDescent="0.15">
      <c r="A36" s="62"/>
      <c r="B36" s="55"/>
      <c r="C36" s="62"/>
      <c r="D36" s="62"/>
      <c r="E36" s="53"/>
    </row>
    <row r="37" spans="1:5" ht="16" x14ac:dyDescent="0.3">
      <c r="A37" s="54"/>
      <c r="B37" s="48"/>
      <c r="C37" s="47" t="s">
        <v>21</v>
      </c>
      <c r="D37" s="47"/>
      <c r="E37" s="16">
        <f>SUM(E31:E35)</f>
        <v>0</v>
      </c>
    </row>
    <row r="38" spans="1:5" x14ac:dyDescent="0.15">
      <c r="A38" s="54"/>
      <c r="B38" s="48"/>
      <c r="C38" s="47"/>
      <c r="D38" s="47"/>
      <c r="E38" s="53"/>
    </row>
    <row r="39" spans="1:5" x14ac:dyDescent="0.15">
      <c r="A39" s="54"/>
      <c r="B39" s="48"/>
      <c r="C39" s="224" t="s">
        <v>903</v>
      </c>
      <c r="D39" s="47"/>
      <c r="E39" s="53">
        <f>E37*'labor tax'!B2</f>
        <v>0</v>
      </c>
    </row>
    <row r="40" spans="1:5" x14ac:dyDescent="0.15">
      <c r="A40" s="54"/>
      <c r="B40" s="48"/>
      <c r="C40" s="103"/>
      <c r="D40" s="47"/>
      <c r="E40" s="53"/>
    </row>
    <row r="41" spans="1:5" x14ac:dyDescent="0.15">
      <c r="A41" s="54"/>
      <c r="B41" s="48"/>
      <c r="C41" s="103" t="s">
        <v>5</v>
      </c>
      <c r="D41" s="47"/>
      <c r="E41" s="53">
        <f>SUM(E37:E39)</f>
        <v>0</v>
      </c>
    </row>
    <row r="42" spans="1:5" x14ac:dyDescent="0.15">
      <c r="A42" s="54"/>
      <c r="B42" s="48"/>
      <c r="C42" s="103"/>
      <c r="D42" s="47"/>
      <c r="E42" s="53"/>
    </row>
    <row r="43" spans="1:5" x14ac:dyDescent="0.15">
      <c r="A43" s="54"/>
      <c r="B43" s="48"/>
      <c r="C43" s="224" t="s">
        <v>904</v>
      </c>
      <c r="D43" s="47"/>
      <c r="E43" s="53">
        <f>E41*'labor tax'!B3</f>
        <v>0</v>
      </c>
    </row>
    <row r="44" spans="1:5" x14ac:dyDescent="0.15">
      <c r="A44" s="54"/>
      <c r="B44" s="48"/>
      <c r="C44" s="47"/>
      <c r="D44" s="47"/>
      <c r="E44" s="53"/>
    </row>
    <row r="45" spans="1:5" x14ac:dyDescent="0.15">
      <c r="A45" s="52"/>
      <c r="B45" s="49"/>
      <c r="C45" s="52" t="s">
        <v>262</v>
      </c>
      <c r="D45" s="52" t="e">
        <f>E45/A5</f>
        <v>#DIV/0!</v>
      </c>
      <c r="E45" s="64">
        <f>SUM(E41:E43)</f>
        <v>0</v>
      </c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A31A-B190-9648-9969-406FC7FBCB30}">
  <sheetPr>
    <tabColor rgb="FFFFFF00"/>
  </sheetPr>
  <dimension ref="A1:K47"/>
  <sheetViews>
    <sheetView workbookViewId="0">
      <selection activeCell="E43" sqref="E43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16384" width="9.1640625" style="51"/>
  </cols>
  <sheetData>
    <row r="1" spans="1:11" x14ac:dyDescent="0.15">
      <c r="B1" s="48"/>
      <c r="C1" s="49" t="s">
        <v>263</v>
      </c>
      <c r="D1" s="47"/>
      <c r="E1" s="65">
        <f ca="1">TODAY()</f>
        <v>45538</v>
      </c>
      <c r="J1" s="226" t="s">
        <v>924</v>
      </c>
      <c r="K1" s="226" t="s">
        <v>927</v>
      </c>
    </row>
    <row r="2" spans="1:11" x14ac:dyDescent="0.15">
      <c r="A2" s="47"/>
      <c r="B2" s="48"/>
      <c r="C2" s="62"/>
      <c r="D2" s="47"/>
      <c r="E2" s="58"/>
      <c r="J2" s="98">
        <v>0</v>
      </c>
      <c r="K2" t="s">
        <v>925</v>
      </c>
    </row>
    <row r="3" spans="1:11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J3" s="265">
        <v>0</v>
      </c>
      <c r="K3" t="s">
        <v>935</v>
      </c>
    </row>
    <row r="4" spans="1:11" x14ac:dyDescent="0.15">
      <c r="A4" s="47"/>
      <c r="B4" s="48"/>
      <c r="C4" s="62"/>
      <c r="D4" s="47"/>
      <c r="E4" s="58"/>
      <c r="J4" s="249">
        <v>0</v>
      </c>
      <c r="K4" t="s">
        <v>926</v>
      </c>
    </row>
    <row r="5" spans="1:11" x14ac:dyDescent="0.15">
      <c r="A5" s="47">
        <f>Recap!A18</f>
        <v>0</v>
      </c>
      <c r="B5" s="48"/>
      <c r="C5" s="62" t="s">
        <v>157</v>
      </c>
      <c r="D5" s="47"/>
      <c r="E5" s="58"/>
      <c r="J5" s="145">
        <v>0</v>
      </c>
      <c r="K5" t="s">
        <v>936</v>
      </c>
    </row>
    <row r="6" spans="1:11" x14ac:dyDescent="0.15">
      <c r="A6" s="47">
        <f>A5*3</f>
        <v>0</v>
      </c>
      <c r="B6" s="48" t="s">
        <v>158</v>
      </c>
      <c r="C6" s="47" t="s">
        <v>259</v>
      </c>
      <c r="D6" s="47">
        <v>1</v>
      </c>
      <c r="E6" s="58">
        <f>D6*A6</f>
        <v>0</v>
      </c>
      <c r="G6" s="51" t="s">
        <v>408</v>
      </c>
      <c r="H6" s="51">
        <v>8.25</v>
      </c>
    </row>
    <row r="7" spans="1:11" x14ac:dyDescent="0.15">
      <c r="A7" s="47">
        <f>A5/5</f>
        <v>0</v>
      </c>
      <c r="B7" s="48" t="s">
        <v>158</v>
      </c>
      <c r="C7" s="47" t="s">
        <v>233</v>
      </c>
      <c r="D7" s="47">
        <v>9</v>
      </c>
      <c r="E7" s="58">
        <f>D7*A7</f>
        <v>0</v>
      </c>
      <c r="G7" s="51" t="s">
        <v>409</v>
      </c>
      <c r="H7" s="51">
        <v>3.75</v>
      </c>
    </row>
    <row r="8" spans="1:11" x14ac:dyDescent="0.15">
      <c r="A8" s="47">
        <f>A7/10</f>
        <v>0</v>
      </c>
      <c r="B8" s="48" t="s">
        <v>158</v>
      </c>
      <c r="C8" s="47" t="s">
        <v>234</v>
      </c>
      <c r="D8" s="47">
        <v>11</v>
      </c>
      <c r="E8" s="58">
        <f>D8*A8</f>
        <v>0</v>
      </c>
    </row>
    <row r="9" spans="1:11" x14ac:dyDescent="0.15">
      <c r="A9" s="47">
        <f>A5/3</f>
        <v>0</v>
      </c>
      <c r="B9" s="48" t="s">
        <v>158</v>
      </c>
      <c r="C9" s="47" t="s">
        <v>248</v>
      </c>
      <c r="D9" s="47">
        <v>4</v>
      </c>
      <c r="E9" s="58"/>
    </row>
    <row r="10" spans="1:11" ht="16" x14ac:dyDescent="0.3">
      <c r="A10" s="47">
        <v>0</v>
      </c>
      <c r="B10" s="48" t="s">
        <v>158</v>
      </c>
      <c r="C10" s="102" t="s">
        <v>199</v>
      </c>
      <c r="D10" s="47">
        <v>150</v>
      </c>
      <c r="E10" s="38">
        <f>D10*A10</f>
        <v>0</v>
      </c>
    </row>
    <row r="11" spans="1:11" x14ac:dyDescent="0.15">
      <c r="A11" s="47"/>
      <c r="B11" s="48"/>
      <c r="C11" s="47" t="s">
        <v>249</v>
      </c>
      <c r="D11" s="47"/>
      <c r="E11" s="58">
        <f>SUM(E6:E10)</f>
        <v>0</v>
      </c>
    </row>
    <row r="12" spans="1:11" ht="16" x14ac:dyDescent="0.3">
      <c r="A12" s="47"/>
      <c r="B12" s="48"/>
      <c r="C12" s="47" t="s">
        <v>23</v>
      </c>
      <c r="D12" s="47"/>
      <c r="E12" s="38">
        <f>E11*'labor tax'!B9</f>
        <v>0</v>
      </c>
    </row>
    <row r="13" spans="1:11" ht="16" x14ac:dyDescent="0.3">
      <c r="A13" s="52"/>
      <c r="B13" s="49"/>
      <c r="C13" s="52" t="s">
        <v>24</v>
      </c>
      <c r="D13" s="52"/>
      <c r="E13" s="59">
        <f>SUM(E11:E12)</f>
        <v>0</v>
      </c>
    </row>
    <row r="14" spans="1:11" ht="16" x14ac:dyDescent="0.3">
      <c r="A14" s="52"/>
      <c r="B14" s="49"/>
      <c r="C14" s="52"/>
      <c r="D14" s="52"/>
      <c r="E14" s="59"/>
    </row>
    <row r="15" spans="1:11" x14ac:dyDescent="0.15">
      <c r="A15" s="47"/>
      <c r="B15" s="48"/>
      <c r="C15" s="47" t="s">
        <v>25</v>
      </c>
      <c r="D15" s="47"/>
    </row>
    <row r="16" spans="1:11" x14ac:dyDescent="0.15">
      <c r="A16" s="177">
        <v>0</v>
      </c>
      <c r="B16" s="48" t="s">
        <v>13</v>
      </c>
      <c r="C16" s="47" t="s">
        <v>254</v>
      </c>
      <c r="D16" s="191">
        <f>'labor tax'!$B$5</f>
        <v>18.649999999999999</v>
      </c>
      <c r="E16" s="58">
        <f>D16*A16</f>
        <v>0</v>
      </c>
    </row>
    <row r="17" spans="1:5" x14ac:dyDescent="0.15">
      <c r="A17" s="47">
        <f>(A5/12)*3</f>
        <v>0</v>
      </c>
      <c r="B17" s="48" t="s">
        <v>13</v>
      </c>
      <c r="C17" s="47" t="s">
        <v>260</v>
      </c>
      <c r="D17" s="191">
        <f>'labor tax'!$B$5</f>
        <v>18.649999999999999</v>
      </c>
      <c r="E17" s="58">
        <f>D17*A17</f>
        <v>0</v>
      </c>
    </row>
    <row r="18" spans="1:5" x14ac:dyDescent="0.15">
      <c r="A18" s="47">
        <f>A17</f>
        <v>0</v>
      </c>
      <c r="B18" s="48" t="s">
        <v>13</v>
      </c>
      <c r="C18" s="47" t="s">
        <v>264</v>
      </c>
      <c r="D18" s="191">
        <f>'labor tax'!$B$5</f>
        <v>18.649999999999999</v>
      </c>
      <c r="E18" s="58">
        <f>D18*A18</f>
        <v>0</v>
      </c>
    </row>
    <row r="19" spans="1:5" x14ac:dyDescent="0.15">
      <c r="A19" s="47">
        <f>A17/2</f>
        <v>0</v>
      </c>
      <c r="B19" s="48" t="s">
        <v>13</v>
      </c>
      <c r="C19" s="102" t="s">
        <v>817</v>
      </c>
      <c r="D19" s="191">
        <f>'labor tax'!$B$5</f>
        <v>18.649999999999999</v>
      </c>
      <c r="E19" s="58">
        <f>D19*A19</f>
        <v>0</v>
      </c>
    </row>
    <row r="20" spans="1:5" ht="16" x14ac:dyDescent="0.3">
      <c r="A20" s="177">
        <v>0</v>
      </c>
      <c r="B20" s="55" t="s">
        <v>13</v>
      </c>
      <c r="C20" s="62" t="s">
        <v>22</v>
      </c>
      <c r="D20" s="191">
        <f>'labor tax'!$B$5</f>
        <v>18.649999999999999</v>
      </c>
      <c r="E20" s="38">
        <f>D20*A20</f>
        <v>0</v>
      </c>
    </row>
    <row r="21" spans="1:5" ht="16" x14ac:dyDescent="0.3">
      <c r="A21" s="63">
        <f>SUM(A16:A20)</f>
        <v>0</v>
      </c>
      <c r="B21" s="49"/>
      <c r="C21" s="52" t="s">
        <v>27</v>
      </c>
      <c r="D21" s="52"/>
      <c r="E21" s="39">
        <f>SUM(E16:E20)</f>
        <v>0</v>
      </c>
    </row>
    <row r="22" spans="1:5" ht="16" x14ac:dyDescent="0.3">
      <c r="A22" s="52"/>
      <c r="B22" s="49"/>
      <c r="C22" s="52"/>
      <c r="D22" s="52"/>
      <c r="E22" s="39"/>
    </row>
    <row r="23" spans="1:5" x14ac:dyDescent="0.15">
      <c r="A23" s="62"/>
      <c r="B23" s="55"/>
      <c r="C23" s="62" t="s">
        <v>15</v>
      </c>
      <c r="D23" s="62"/>
    </row>
    <row r="24" spans="1:5" x14ac:dyDescent="0.15">
      <c r="A24" s="62">
        <f>+A18</f>
        <v>0</v>
      </c>
      <c r="B24" s="55" t="s">
        <v>13</v>
      </c>
      <c r="C24" s="62" t="s">
        <v>245</v>
      </c>
      <c r="D24" s="62">
        <v>20</v>
      </c>
      <c r="E24" s="53">
        <f>D24*A24</f>
        <v>0</v>
      </c>
    </row>
    <row r="25" spans="1:5" x14ac:dyDescent="0.15">
      <c r="A25" s="62">
        <f>((A21-A20)/27)*3</f>
        <v>0</v>
      </c>
      <c r="B25" s="55" t="s">
        <v>13</v>
      </c>
      <c r="C25" s="3" t="s">
        <v>540</v>
      </c>
      <c r="D25" s="17">
        <v>38.21</v>
      </c>
      <c r="E25" s="53">
        <f>D25*A25</f>
        <v>0</v>
      </c>
    </row>
    <row r="26" spans="1:5" x14ac:dyDescent="0.15">
      <c r="A26" s="145">
        <v>0</v>
      </c>
      <c r="B26" s="55" t="s">
        <v>13</v>
      </c>
      <c r="C26" s="62" t="s">
        <v>17</v>
      </c>
      <c r="D26" s="62">
        <v>20</v>
      </c>
      <c r="E26" s="53">
        <f>D26*A26</f>
        <v>0</v>
      </c>
    </row>
    <row r="27" spans="1:5" ht="16" x14ac:dyDescent="0.3">
      <c r="A27" s="177">
        <v>0</v>
      </c>
      <c r="B27" s="55" t="s">
        <v>13</v>
      </c>
      <c r="C27" s="62" t="s">
        <v>12</v>
      </c>
      <c r="D27" s="62">
        <v>30</v>
      </c>
      <c r="E27" s="16">
        <f>D27*A27</f>
        <v>0</v>
      </c>
    </row>
    <row r="28" spans="1:5" ht="16" x14ac:dyDescent="0.3">
      <c r="A28" s="63">
        <f>SUM(A24:A27)</f>
        <v>0</v>
      </c>
      <c r="B28" s="49"/>
      <c r="C28" s="52" t="s">
        <v>26</v>
      </c>
      <c r="D28" s="52"/>
      <c r="E28" s="39">
        <f>SUM(E24:E27)</f>
        <v>0</v>
      </c>
    </row>
    <row r="29" spans="1:5" ht="16" x14ac:dyDescent="0.3">
      <c r="A29" s="52"/>
      <c r="B29" s="49"/>
      <c r="C29" s="52"/>
      <c r="D29" s="52"/>
      <c r="E29" s="39"/>
    </row>
    <row r="30" spans="1:5" x14ac:dyDescent="0.15">
      <c r="A30" s="54"/>
      <c r="B30" s="48"/>
      <c r="C30" s="52" t="s">
        <v>216</v>
      </c>
      <c r="D30" s="52"/>
      <c r="E30" s="12">
        <f>E28+E21+E13</f>
        <v>0</v>
      </c>
    </row>
    <row r="31" spans="1:5" x14ac:dyDescent="0.15">
      <c r="A31" s="54"/>
      <c r="B31" s="48"/>
      <c r="C31" s="52"/>
      <c r="D31" s="52"/>
      <c r="E31" s="12"/>
    </row>
    <row r="32" spans="1:5" x14ac:dyDescent="0.15">
      <c r="A32" s="54">
        <f>A21</f>
        <v>0</v>
      </c>
      <c r="B32" s="48" t="s">
        <v>13</v>
      </c>
      <c r="C32" s="47" t="s">
        <v>19</v>
      </c>
      <c r="D32" s="221">
        <f>'labor tax'!$B$7</f>
        <v>20.11</v>
      </c>
      <c r="E32" s="53">
        <f>D32*A32</f>
        <v>0</v>
      </c>
    </row>
    <row r="33" spans="1:5" x14ac:dyDescent="0.15">
      <c r="A33" s="62">
        <v>0</v>
      </c>
      <c r="B33" s="55"/>
      <c r="C33" s="62" t="s">
        <v>20</v>
      </c>
      <c r="D33" s="17">
        <f>'labor tax'!$B$11</f>
        <v>375</v>
      </c>
      <c r="E33" s="53">
        <f>D33*A33</f>
        <v>0</v>
      </c>
    </row>
    <row r="34" spans="1:5" ht="16" x14ac:dyDescent="0.3">
      <c r="A34" s="62">
        <v>0</v>
      </c>
      <c r="B34" s="55"/>
      <c r="C34" s="62" t="s">
        <v>251</v>
      </c>
      <c r="D34" s="62">
        <v>85</v>
      </c>
      <c r="E34" s="16">
        <f>D34*A34</f>
        <v>0</v>
      </c>
    </row>
    <row r="35" spans="1:5" ht="16" x14ac:dyDescent="0.3">
      <c r="A35" s="62"/>
      <c r="B35" s="55"/>
      <c r="C35" s="62"/>
      <c r="D35" s="62"/>
      <c r="E35" s="16"/>
    </row>
    <row r="36" spans="1:5" ht="16" x14ac:dyDescent="0.3">
      <c r="A36" s="54"/>
      <c r="B36" s="48"/>
      <c r="C36" s="47" t="s">
        <v>21</v>
      </c>
      <c r="D36" s="47"/>
      <c r="E36" s="16">
        <f>SUM(E30:E34)</f>
        <v>0</v>
      </c>
    </row>
    <row r="37" spans="1:5" x14ac:dyDescent="0.15">
      <c r="A37" s="54"/>
      <c r="B37" s="48"/>
      <c r="C37" s="47"/>
      <c r="D37" s="47"/>
      <c r="E37" s="53"/>
    </row>
    <row r="38" spans="1:5" x14ac:dyDescent="0.15">
      <c r="A38" s="54"/>
      <c r="B38" s="48"/>
      <c r="C38" t="s">
        <v>922</v>
      </c>
      <c r="D38" s="47"/>
      <c r="E38" s="53">
        <f>E36*'labor tax'!B2</f>
        <v>0</v>
      </c>
    </row>
    <row r="39" spans="1:5" x14ac:dyDescent="0.15">
      <c r="A39" s="54"/>
      <c r="B39" s="48"/>
      <c r="C39"/>
      <c r="D39" s="47"/>
      <c r="E39" s="53"/>
    </row>
    <row r="40" spans="1:5" x14ac:dyDescent="0.15">
      <c r="A40" s="54"/>
      <c r="B40" s="48"/>
      <c r="C40" t="s">
        <v>767</v>
      </c>
      <c r="D40" s="47"/>
      <c r="E40" s="53">
        <f>SUM(E36:E38)</f>
        <v>0</v>
      </c>
    </row>
    <row r="41" spans="1:5" x14ac:dyDescent="0.15">
      <c r="A41" s="54"/>
      <c r="B41" s="48"/>
      <c r="C41"/>
      <c r="D41" s="47"/>
      <c r="E41" s="53"/>
    </row>
    <row r="42" spans="1:5" x14ac:dyDescent="0.15">
      <c r="A42" s="54"/>
      <c r="B42" s="48"/>
      <c r="C42" t="s">
        <v>923</v>
      </c>
      <c r="D42" s="47"/>
      <c r="E42" s="53">
        <f>E40*'labor tax'!B3</f>
        <v>0</v>
      </c>
    </row>
    <row r="43" spans="1:5" x14ac:dyDescent="0.15">
      <c r="A43" s="54"/>
      <c r="B43" s="48"/>
      <c r="C43" s="47"/>
      <c r="D43" s="47"/>
      <c r="E43" s="53"/>
    </row>
    <row r="44" spans="1:5" x14ac:dyDescent="0.15">
      <c r="A44" s="52"/>
      <c r="B44" s="49"/>
      <c r="C44" s="52" t="s">
        <v>265</v>
      </c>
      <c r="D44" s="52" t="e">
        <f>E44/A5</f>
        <v>#DIV/0!</v>
      </c>
      <c r="E44" s="64">
        <f>SUM(E40:E42)</f>
        <v>0</v>
      </c>
    </row>
    <row r="45" spans="1:5" x14ac:dyDescent="0.15">
      <c r="A45" s="47"/>
      <c r="B45" s="47"/>
      <c r="C45" s="47"/>
      <c r="D45" s="47"/>
      <c r="E45" s="47"/>
    </row>
    <row r="46" spans="1:5" x14ac:dyDescent="0.15">
      <c r="A46" s="47"/>
      <c r="B46" s="47"/>
      <c r="C46" s="47"/>
      <c r="D46" s="47"/>
      <c r="E46" s="47"/>
    </row>
    <row r="47" spans="1:5" x14ac:dyDescent="0.15">
      <c r="A47" s="47"/>
      <c r="B47" s="47"/>
      <c r="C47" s="47"/>
      <c r="D47" s="47"/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5BBA0-30BB-A246-8C89-6B35DF23CAB9}">
  <sheetPr>
    <tabColor rgb="FFFFFF00"/>
  </sheetPr>
  <dimension ref="A1:I46"/>
  <sheetViews>
    <sheetView workbookViewId="0">
      <selection activeCell="E44" sqref="E44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16384" width="9.1640625" style="51"/>
  </cols>
  <sheetData>
    <row r="1" spans="1:9" x14ac:dyDescent="0.15">
      <c r="B1" s="48"/>
      <c r="C1" s="49" t="s">
        <v>266</v>
      </c>
      <c r="D1" s="47"/>
      <c r="E1" s="65">
        <f ca="1">TODAY()</f>
        <v>45538</v>
      </c>
      <c r="H1" s="226" t="s">
        <v>924</v>
      </c>
      <c r="I1" s="226" t="s">
        <v>927</v>
      </c>
    </row>
    <row r="2" spans="1:9" x14ac:dyDescent="0.15">
      <c r="A2" s="47"/>
      <c r="B2" s="48"/>
      <c r="C2" s="52"/>
      <c r="D2" s="47"/>
      <c r="E2" s="58"/>
      <c r="H2" s="98">
        <v>0</v>
      </c>
      <c r="I2" t="s">
        <v>925</v>
      </c>
    </row>
    <row r="3" spans="1:9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H3" s="265">
        <v>0</v>
      </c>
      <c r="I3" t="s">
        <v>935</v>
      </c>
    </row>
    <row r="4" spans="1:9" x14ac:dyDescent="0.15">
      <c r="A4" s="47"/>
      <c r="B4" s="48"/>
      <c r="C4" s="52"/>
      <c r="D4" s="47"/>
      <c r="E4" s="58"/>
      <c r="H4" s="249">
        <v>0</v>
      </c>
      <c r="I4" t="s">
        <v>926</v>
      </c>
    </row>
    <row r="5" spans="1:9" x14ac:dyDescent="0.15">
      <c r="A5" s="47">
        <f>Recap!A19</f>
        <v>0</v>
      </c>
      <c r="B5" s="48"/>
      <c r="C5" s="62" t="s">
        <v>157</v>
      </c>
      <c r="D5" s="47"/>
      <c r="E5" s="58"/>
      <c r="H5" s="145">
        <v>0</v>
      </c>
      <c r="I5" t="s">
        <v>936</v>
      </c>
    </row>
    <row r="6" spans="1:9" x14ac:dyDescent="0.15">
      <c r="A6" s="47">
        <f>A5*3</f>
        <v>0</v>
      </c>
      <c r="B6" s="48" t="s">
        <v>158</v>
      </c>
      <c r="C6" s="102" t="s">
        <v>818</v>
      </c>
      <c r="D6" s="47">
        <v>3</v>
      </c>
      <c r="E6" s="58">
        <f>D6*A6</f>
        <v>0</v>
      </c>
    </row>
    <row r="7" spans="1:9" x14ac:dyDescent="0.15">
      <c r="A7" s="247">
        <v>0</v>
      </c>
      <c r="B7" s="48" t="s">
        <v>158</v>
      </c>
      <c r="C7" s="47" t="s">
        <v>253</v>
      </c>
      <c r="D7" s="47">
        <v>0.1</v>
      </c>
      <c r="E7" s="58">
        <f>D7*A7</f>
        <v>0</v>
      </c>
    </row>
    <row r="8" spans="1:9" x14ac:dyDescent="0.15">
      <c r="A8" s="47">
        <f>A5/10</f>
        <v>0</v>
      </c>
      <c r="B8" s="48" t="s">
        <v>158</v>
      </c>
      <c r="C8" s="47" t="s">
        <v>233</v>
      </c>
      <c r="D8" s="47">
        <v>9</v>
      </c>
      <c r="E8" s="58">
        <f>D8*A8</f>
        <v>0</v>
      </c>
    </row>
    <row r="9" spans="1:9" x14ac:dyDescent="0.15">
      <c r="A9" s="47">
        <f>A8/10</f>
        <v>0</v>
      </c>
      <c r="B9" s="48" t="s">
        <v>158</v>
      </c>
      <c r="C9" s="47" t="s">
        <v>234</v>
      </c>
      <c r="D9" s="47">
        <v>11</v>
      </c>
      <c r="E9" s="58">
        <f>D9*A9</f>
        <v>0</v>
      </c>
    </row>
    <row r="10" spans="1:9" x14ac:dyDescent="0.15">
      <c r="A10" s="47">
        <f>(A8/3)*1</f>
        <v>0</v>
      </c>
      <c r="B10" s="48" t="s">
        <v>158</v>
      </c>
      <c r="C10" s="47" t="s">
        <v>248</v>
      </c>
      <c r="D10" s="47">
        <v>3.8</v>
      </c>
      <c r="E10" s="58"/>
    </row>
    <row r="11" spans="1:9" ht="16" x14ac:dyDescent="0.3">
      <c r="A11" s="47">
        <v>0</v>
      </c>
      <c r="B11" s="48" t="s">
        <v>158</v>
      </c>
      <c r="C11" s="102" t="s">
        <v>199</v>
      </c>
      <c r="D11" s="47">
        <v>150</v>
      </c>
      <c r="E11" s="38">
        <f>D11*A11</f>
        <v>0</v>
      </c>
    </row>
    <row r="12" spans="1:9" x14ac:dyDescent="0.15">
      <c r="A12" s="47"/>
      <c r="B12" s="48"/>
      <c r="C12" s="47" t="s">
        <v>249</v>
      </c>
      <c r="D12" s="47"/>
      <c r="E12" s="66">
        <f>SUM(E6:E11)</f>
        <v>0</v>
      </c>
    </row>
    <row r="13" spans="1:9" ht="16" x14ac:dyDescent="0.3">
      <c r="A13" s="47"/>
      <c r="B13" s="48"/>
      <c r="C13" s="47" t="s">
        <v>23</v>
      </c>
      <c r="D13" s="47"/>
      <c r="E13" s="38">
        <f>E12*'labor tax'!B9</f>
        <v>0</v>
      </c>
    </row>
    <row r="14" spans="1:9" ht="16" x14ac:dyDescent="0.3">
      <c r="A14" s="52"/>
      <c r="B14" s="49"/>
      <c r="C14" s="52" t="s">
        <v>24</v>
      </c>
      <c r="D14" s="52"/>
      <c r="E14" s="59">
        <f>SUM(E12:E13)</f>
        <v>0</v>
      </c>
    </row>
    <row r="15" spans="1:9" ht="16" x14ac:dyDescent="0.3">
      <c r="A15" s="52"/>
      <c r="B15" s="49"/>
      <c r="C15" s="52"/>
      <c r="D15" s="52"/>
      <c r="E15" s="59"/>
    </row>
    <row r="16" spans="1:9" x14ac:dyDescent="0.15">
      <c r="A16" s="47"/>
      <c r="B16" s="48"/>
      <c r="C16" s="47" t="s">
        <v>25</v>
      </c>
      <c r="D16" s="47"/>
    </row>
    <row r="17" spans="1:5" x14ac:dyDescent="0.15">
      <c r="A17" s="247">
        <v>0</v>
      </c>
      <c r="B17" s="48" t="s">
        <v>13</v>
      </c>
      <c r="C17" s="47" t="s">
        <v>254</v>
      </c>
      <c r="D17" s="191">
        <f>'labor tax'!$B$5</f>
        <v>18.649999999999999</v>
      </c>
      <c r="E17" s="58">
        <f>D17*A17</f>
        <v>0</v>
      </c>
    </row>
    <row r="18" spans="1:5" x14ac:dyDescent="0.15">
      <c r="A18" s="47">
        <f>A6*0.5</f>
        <v>0</v>
      </c>
      <c r="B18" s="48" t="s">
        <v>13</v>
      </c>
      <c r="C18" s="47" t="s">
        <v>267</v>
      </c>
      <c r="D18" s="191">
        <f>'labor tax'!$B$5</f>
        <v>18.649999999999999</v>
      </c>
      <c r="E18" s="58">
        <f>D18*A18</f>
        <v>0</v>
      </c>
    </row>
    <row r="19" spans="1:5" x14ac:dyDescent="0.15">
      <c r="A19" s="47">
        <f>A18/4</f>
        <v>0</v>
      </c>
      <c r="B19" s="48" t="s">
        <v>13</v>
      </c>
      <c r="C19" s="47" t="s">
        <v>256</v>
      </c>
      <c r="D19" s="191">
        <f>'labor tax'!$B$5</f>
        <v>18.649999999999999</v>
      </c>
      <c r="E19" s="58">
        <f>D19*A19</f>
        <v>0</v>
      </c>
    </row>
    <row r="20" spans="1:5" x14ac:dyDescent="0.15">
      <c r="A20" s="47">
        <f>A18</f>
        <v>0</v>
      </c>
      <c r="B20" s="48" t="s">
        <v>13</v>
      </c>
      <c r="C20" s="102" t="s">
        <v>815</v>
      </c>
      <c r="D20" s="191">
        <f>'labor tax'!$B$5</f>
        <v>18.649999999999999</v>
      </c>
      <c r="E20" s="58">
        <f>D20*A20</f>
        <v>0</v>
      </c>
    </row>
    <row r="21" spans="1:5" ht="16" x14ac:dyDescent="0.3">
      <c r="A21" s="247">
        <v>0</v>
      </c>
      <c r="B21" s="55" t="s">
        <v>13</v>
      </c>
      <c r="C21" s="62" t="s">
        <v>22</v>
      </c>
      <c r="D21" s="191">
        <f>'labor tax'!$B$5</f>
        <v>18.649999999999999</v>
      </c>
      <c r="E21" s="16">
        <f>D21*A21</f>
        <v>0</v>
      </c>
    </row>
    <row r="22" spans="1:5" ht="16" x14ac:dyDescent="0.3">
      <c r="A22" s="63">
        <f>SUM(A17:A21)</f>
        <v>0</v>
      </c>
      <c r="B22" s="49"/>
      <c r="C22" s="52" t="s">
        <v>27</v>
      </c>
      <c r="D22" s="52"/>
      <c r="E22" s="39">
        <f>SUM(E17:E21)</f>
        <v>0</v>
      </c>
    </row>
    <row r="23" spans="1:5" ht="16" x14ac:dyDescent="0.3">
      <c r="A23" s="63"/>
      <c r="B23" s="49"/>
      <c r="C23" s="52"/>
      <c r="D23" s="52"/>
      <c r="E23" s="39"/>
    </row>
    <row r="24" spans="1:5" x14ac:dyDescent="0.15">
      <c r="A24" s="62"/>
      <c r="B24" s="55"/>
      <c r="C24" s="62" t="s">
        <v>15</v>
      </c>
      <c r="D24" s="62"/>
    </row>
    <row r="25" spans="1:5" x14ac:dyDescent="0.15">
      <c r="A25" s="62">
        <f>+A19</f>
        <v>0</v>
      </c>
      <c r="B25" s="55" t="s">
        <v>13</v>
      </c>
      <c r="C25" s="62" t="s">
        <v>245</v>
      </c>
      <c r="D25" s="62">
        <v>20</v>
      </c>
      <c r="E25" s="53">
        <f>D25*A25</f>
        <v>0</v>
      </c>
    </row>
    <row r="26" spans="1:5" x14ac:dyDescent="0.15">
      <c r="A26" s="62">
        <f>((A22-A21)/27)*3</f>
        <v>0</v>
      </c>
      <c r="B26" s="55" t="s">
        <v>13</v>
      </c>
      <c r="C26" s="3" t="s">
        <v>540</v>
      </c>
      <c r="D26" s="17">
        <v>38.21</v>
      </c>
      <c r="E26" s="53">
        <f>D26*A26</f>
        <v>0</v>
      </c>
    </row>
    <row r="27" spans="1:5" x14ac:dyDescent="0.15">
      <c r="A27" s="62">
        <f>A21</f>
        <v>0</v>
      </c>
      <c r="B27" s="55" t="s">
        <v>13</v>
      </c>
      <c r="C27" s="62" t="s">
        <v>17</v>
      </c>
      <c r="D27" s="62">
        <v>20</v>
      </c>
      <c r="E27" s="53">
        <f>D27*A27</f>
        <v>0</v>
      </c>
    </row>
    <row r="28" spans="1:5" ht="16" x14ac:dyDescent="0.3">
      <c r="A28" s="247">
        <v>0</v>
      </c>
      <c r="B28" s="55" t="s">
        <v>13</v>
      </c>
      <c r="C28" s="62" t="s">
        <v>12</v>
      </c>
      <c r="D28" s="62">
        <v>30</v>
      </c>
      <c r="E28" s="16">
        <f>D28*A28</f>
        <v>0</v>
      </c>
    </row>
    <row r="29" spans="1:5" ht="16" x14ac:dyDescent="0.3">
      <c r="A29" s="63">
        <f>SUM(A25:A28)</f>
        <v>0</v>
      </c>
      <c r="B29" s="49"/>
      <c r="C29" s="52" t="s">
        <v>26</v>
      </c>
      <c r="D29" s="52"/>
      <c r="E29" s="39">
        <f>SUM(E25:E28)</f>
        <v>0</v>
      </c>
    </row>
    <row r="30" spans="1:5" ht="16" x14ac:dyDescent="0.3">
      <c r="A30" s="52"/>
      <c r="B30" s="49"/>
      <c r="C30" s="52"/>
      <c r="D30" s="52"/>
      <c r="E30" s="39"/>
    </row>
    <row r="31" spans="1:5" x14ac:dyDescent="0.15">
      <c r="A31" s="54"/>
      <c r="B31" s="48"/>
      <c r="C31" s="52" t="s">
        <v>216</v>
      </c>
      <c r="D31" s="52"/>
      <c r="E31" s="12">
        <f>E29+E22+E14</f>
        <v>0</v>
      </c>
    </row>
    <row r="32" spans="1:5" x14ac:dyDescent="0.15">
      <c r="A32" s="54"/>
      <c r="B32" s="48"/>
      <c r="C32" s="52"/>
      <c r="D32" s="52"/>
      <c r="E32" s="12"/>
    </row>
    <row r="33" spans="1:5" x14ac:dyDescent="0.15">
      <c r="A33" s="54">
        <f>A22</f>
        <v>0</v>
      </c>
      <c r="B33" s="48" t="s">
        <v>13</v>
      </c>
      <c r="C33" s="47" t="s">
        <v>19</v>
      </c>
      <c r="D33" s="221">
        <f>'labor tax'!$B$7</f>
        <v>20.11</v>
      </c>
      <c r="E33" s="53">
        <f>D33*A33</f>
        <v>0</v>
      </c>
    </row>
    <row r="34" spans="1:5" x14ac:dyDescent="0.15">
      <c r="A34" s="62">
        <v>0</v>
      </c>
      <c r="B34" s="55"/>
      <c r="C34" s="62" t="s">
        <v>20</v>
      </c>
      <c r="D34" s="17">
        <f>'labor tax'!$B$11</f>
        <v>375</v>
      </c>
      <c r="E34" s="53">
        <f>D34*A34</f>
        <v>0</v>
      </c>
    </row>
    <row r="35" spans="1:5" ht="16" x14ac:dyDescent="0.3">
      <c r="A35" s="62">
        <v>0</v>
      </c>
      <c r="B35" s="55"/>
      <c r="C35" s="62" t="s">
        <v>251</v>
      </c>
      <c r="D35" s="62">
        <v>85</v>
      </c>
      <c r="E35" s="16">
        <f>D35*A35</f>
        <v>0</v>
      </c>
    </row>
    <row r="36" spans="1:5" x14ac:dyDescent="0.15">
      <c r="A36" s="62"/>
      <c r="B36" s="55"/>
      <c r="C36" s="62"/>
      <c r="D36" s="62"/>
      <c r="E36" s="53"/>
    </row>
    <row r="37" spans="1:5" ht="16" x14ac:dyDescent="0.3">
      <c r="A37" s="54"/>
      <c r="B37" s="48"/>
      <c r="C37" s="47" t="s">
        <v>21</v>
      </c>
      <c r="D37" s="47"/>
      <c r="E37" s="16">
        <f>SUM(E31:E35)</f>
        <v>0</v>
      </c>
    </row>
    <row r="38" spans="1:5" x14ac:dyDescent="0.15">
      <c r="A38" s="54"/>
      <c r="B38" s="48"/>
      <c r="C38" s="47"/>
      <c r="D38" s="47"/>
      <c r="E38" s="53"/>
    </row>
    <row r="39" spans="1:5" x14ac:dyDescent="0.15">
      <c r="A39" s="54"/>
      <c r="B39" s="48"/>
      <c r="C39" t="s">
        <v>922</v>
      </c>
      <c r="D39" s="47"/>
      <c r="E39" s="53">
        <f>E37*'labor tax'!B2</f>
        <v>0</v>
      </c>
    </row>
    <row r="40" spans="1:5" x14ac:dyDescent="0.15">
      <c r="A40" s="54"/>
      <c r="B40" s="48"/>
      <c r="C40"/>
      <c r="D40" s="47"/>
      <c r="E40" s="53"/>
    </row>
    <row r="41" spans="1:5" x14ac:dyDescent="0.15">
      <c r="A41" s="54"/>
      <c r="B41" s="48"/>
      <c r="C41" t="s">
        <v>767</v>
      </c>
      <c r="D41" s="47"/>
      <c r="E41" s="53">
        <f>SUM(E37:E39)</f>
        <v>0</v>
      </c>
    </row>
    <row r="42" spans="1:5" x14ac:dyDescent="0.15">
      <c r="A42" s="54"/>
      <c r="B42" s="48"/>
      <c r="C42"/>
      <c r="D42" s="47"/>
      <c r="E42" s="53"/>
    </row>
    <row r="43" spans="1:5" x14ac:dyDescent="0.15">
      <c r="A43" s="54"/>
      <c r="B43" s="48"/>
      <c r="C43" t="s">
        <v>923</v>
      </c>
      <c r="D43" s="47"/>
      <c r="E43" s="53">
        <f>E41*'labor tax'!B3</f>
        <v>0</v>
      </c>
    </row>
    <row r="44" spans="1:5" x14ac:dyDescent="0.15">
      <c r="A44" s="54"/>
      <c r="B44" s="48"/>
      <c r="C44" s="47"/>
      <c r="D44" s="47"/>
      <c r="E44" s="53"/>
    </row>
    <row r="45" spans="1:5" x14ac:dyDescent="0.15">
      <c r="A45" s="52"/>
      <c r="B45" s="49"/>
      <c r="C45" s="52" t="s">
        <v>268</v>
      </c>
      <c r="D45" s="52" t="e">
        <f>E45/A5</f>
        <v>#DIV/0!</v>
      </c>
      <c r="E45" s="64">
        <f>SUM(E41:E43)</f>
        <v>0</v>
      </c>
    </row>
    <row r="46" spans="1:5" x14ac:dyDescent="0.15">
      <c r="A46" s="67"/>
      <c r="B46" s="55"/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070DE-8088-3F4F-A1A2-48AE97D3661A}">
  <sheetPr>
    <tabColor rgb="FFFFFF00"/>
  </sheetPr>
  <dimension ref="A1:I62"/>
  <sheetViews>
    <sheetView workbookViewId="0">
      <selection activeCell="E54" sqref="E54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16384" width="9.1640625" style="51"/>
  </cols>
  <sheetData>
    <row r="1" spans="1:9" x14ac:dyDescent="0.15">
      <c r="A1" s="47"/>
      <c r="B1" s="48"/>
      <c r="C1" s="49" t="s">
        <v>269</v>
      </c>
      <c r="D1" s="47"/>
      <c r="E1" s="50">
        <f ca="1">TODAY()</f>
        <v>45538</v>
      </c>
      <c r="H1" s="226" t="s">
        <v>924</v>
      </c>
      <c r="I1" s="226" t="s">
        <v>927</v>
      </c>
    </row>
    <row r="2" spans="1:9" x14ac:dyDescent="0.15">
      <c r="A2" s="47"/>
      <c r="B2" s="48"/>
      <c r="C2" s="52"/>
      <c r="D2" s="47"/>
      <c r="E2" s="53"/>
      <c r="H2" s="98">
        <v>0</v>
      </c>
      <c r="I2" t="s">
        <v>925</v>
      </c>
    </row>
    <row r="3" spans="1:9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H3" s="265">
        <v>0</v>
      </c>
      <c r="I3" t="s">
        <v>935</v>
      </c>
    </row>
    <row r="4" spans="1:9" x14ac:dyDescent="0.15">
      <c r="A4" s="54"/>
      <c r="B4" s="48"/>
      <c r="C4" s="55"/>
      <c r="D4" s="54"/>
      <c r="E4" s="54"/>
      <c r="H4" s="249">
        <v>0</v>
      </c>
      <c r="I4" t="s">
        <v>926</v>
      </c>
    </row>
    <row r="5" spans="1:9" x14ac:dyDescent="0.15">
      <c r="A5" s="101">
        <v>0</v>
      </c>
      <c r="B5" s="48" t="s">
        <v>410</v>
      </c>
      <c r="C5" s="62" t="s">
        <v>270</v>
      </c>
      <c r="D5" s="47"/>
      <c r="E5" s="53"/>
      <c r="H5" s="145">
        <v>0</v>
      </c>
      <c r="I5" t="s">
        <v>936</v>
      </c>
    </row>
    <row r="6" spans="1:9" x14ac:dyDescent="0.15">
      <c r="A6" s="47">
        <f>Recap!A20</f>
        <v>0</v>
      </c>
      <c r="B6" s="48" t="s">
        <v>68</v>
      </c>
      <c r="C6" s="62" t="s">
        <v>271</v>
      </c>
      <c r="D6" s="57"/>
      <c r="E6" s="53">
        <f>D6*A6</f>
        <v>0</v>
      </c>
    </row>
    <row r="7" spans="1:9" x14ac:dyDescent="0.15">
      <c r="A7" s="47">
        <f>(A6/4)*(A5+2)</f>
        <v>0</v>
      </c>
      <c r="B7" s="48" t="s">
        <v>68</v>
      </c>
      <c r="C7" s="47" t="s">
        <v>272</v>
      </c>
      <c r="D7" s="47">
        <v>1.31</v>
      </c>
      <c r="E7" s="53">
        <f>(D7*A7)</f>
        <v>0</v>
      </c>
    </row>
    <row r="8" spans="1:9" x14ac:dyDescent="0.15">
      <c r="A8" s="47">
        <f>A6*(A5)</f>
        <v>0</v>
      </c>
      <c r="B8" s="48" t="s">
        <v>68</v>
      </c>
      <c r="C8" s="47" t="s">
        <v>273</v>
      </c>
      <c r="D8" s="47">
        <v>3.75</v>
      </c>
      <c r="E8" s="53">
        <f t="shared" ref="E8:E13" si="0">D8*A8</f>
        <v>0</v>
      </c>
    </row>
    <row r="9" spans="1:9" x14ac:dyDescent="0.15">
      <c r="A9" s="130">
        <v>0</v>
      </c>
      <c r="B9" s="48"/>
      <c r="C9" s="47" t="s">
        <v>236</v>
      </c>
      <c r="D9" s="57">
        <v>25</v>
      </c>
      <c r="E9" s="53">
        <f t="shared" si="0"/>
        <v>0</v>
      </c>
    </row>
    <row r="10" spans="1:9" x14ac:dyDescent="0.15">
      <c r="A10" s="47">
        <f>A7*4</f>
        <v>0</v>
      </c>
      <c r="B10" s="48"/>
      <c r="C10" s="47" t="s">
        <v>274</v>
      </c>
      <c r="D10" s="47">
        <v>2.8</v>
      </c>
      <c r="E10" s="53">
        <f t="shared" si="0"/>
        <v>0</v>
      </c>
    </row>
    <row r="11" spans="1:9" x14ac:dyDescent="0.15">
      <c r="A11" s="47">
        <f>A6</f>
        <v>0</v>
      </c>
      <c r="B11" s="48"/>
      <c r="C11" s="47" t="s">
        <v>275</v>
      </c>
      <c r="D11" s="47">
        <v>1.25</v>
      </c>
      <c r="E11" s="53">
        <f t="shared" si="0"/>
        <v>0</v>
      </c>
    </row>
    <row r="12" spans="1:9" x14ac:dyDescent="0.15">
      <c r="A12" s="47">
        <f>(A6*1.5)/27</f>
        <v>0</v>
      </c>
      <c r="B12" s="114" t="s">
        <v>626</v>
      </c>
      <c r="C12" s="102" t="s">
        <v>706</v>
      </c>
      <c r="D12" s="47">
        <v>43</v>
      </c>
      <c r="E12" s="53">
        <f t="shared" si="0"/>
        <v>0</v>
      </c>
    </row>
    <row r="13" spans="1:9" x14ac:dyDescent="0.15">
      <c r="A13" s="47">
        <f>A6</f>
        <v>0</v>
      </c>
      <c r="B13" s="48"/>
      <c r="C13" s="47" t="s">
        <v>277</v>
      </c>
      <c r="D13" s="47">
        <v>6</v>
      </c>
      <c r="E13" s="53">
        <f t="shared" si="0"/>
        <v>0</v>
      </c>
    </row>
    <row r="14" spans="1:9" x14ac:dyDescent="0.15">
      <c r="A14" s="47"/>
      <c r="B14" s="48"/>
      <c r="C14" s="47" t="s">
        <v>24</v>
      </c>
      <c r="D14" s="47"/>
      <c r="E14" s="53">
        <f>SUM(E6:E13)</f>
        <v>0</v>
      </c>
    </row>
    <row r="15" spans="1:9" ht="16" x14ac:dyDescent="0.3">
      <c r="A15" s="47"/>
      <c r="B15" s="48"/>
      <c r="C15" s="47" t="s">
        <v>23</v>
      </c>
      <c r="D15" s="47"/>
      <c r="E15" s="16">
        <f>E14*'labor tax'!B9</f>
        <v>0</v>
      </c>
    </row>
    <row r="16" spans="1:9" ht="16" x14ac:dyDescent="0.3">
      <c r="A16" s="47"/>
      <c r="B16" s="48"/>
      <c r="C16" s="52" t="s">
        <v>24</v>
      </c>
      <c r="D16" s="52"/>
      <c r="E16" s="39">
        <f>SUM(E14:E15)</f>
        <v>0</v>
      </c>
    </row>
    <row r="17" spans="1:5" ht="16" x14ac:dyDescent="0.3">
      <c r="A17" s="47"/>
      <c r="B17" s="48"/>
      <c r="C17" s="47"/>
      <c r="D17" s="47"/>
      <c r="E17" s="16"/>
    </row>
    <row r="18" spans="1:5" x14ac:dyDescent="0.15">
      <c r="A18" s="47"/>
      <c r="B18" s="48"/>
      <c r="C18" s="47" t="s">
        <v>25</v>
      </c>
      <c r="D18" s="47"/>
    </row>
    <row r="19" spans="1:5" x14ac:dyDescent="0.15">
      <c r="A19" s="47">
        <f>A6/3</f>
        <v>0</v>
      </c>
      <c r="B19" s="48" t="s">
        <v>13</v>
      </c>
      <c r="C19" s="47" t="s">
        <v>278</v>
      </c>
      <c r="D19" s="191">
        <f>'labor tax'!$B$5</f>
        <v>18.649999999999999</v>
      </c>
      <c r="E19" s="53">
        <f t="shared" ref="E19:E31" si="1">D19*A19</f>
        <v>0</v>
      </c>
    </row>
    <row r="20" spans="1:5" x14ac:dyDescent="0.15">
      <c r="A20" s="47">
        <f>A7/3</f>
        <v>0</v>
      </c>
      <c r="B20" s="48" t="s">
        <v>13</v>
      </c>
      <c r="C20" s="47" t="s">
        <v>279</v>
      </c>
      <c r="D20" s="191">
        <f>'labor tax'!$B$5</f>
        <v>18.649999999999999</v>
      </c>
      <c r="E20" s="53">
        <f t="shared" si="1"/>
        <v>0</v>
      </c>
    </row>
    <row r="21" spans="1:5" x14ac:dyDescent="0.15">
      <c r="A21" s="247">
        <v>0</v>
      </c>
      <c r="B21" s="48" t="s">
        <v>13</v>
      </c>
      <c r="C21" s="47" t="s">
        <v>280</v>
      </c>
      <c r="D21" s="191">
        <f>'labor tax'!$B$5</f>
        <v>18.649999999999999</v>
      </c>
      <c r="E21" s="53">
        <f t="shared" si="1"/>
        <v>0</v>
      </c>
    </row>
    <row r="22" spans="1:5" x14ac:dyDescent="0.15">
      <c r="A22" s="247">
        <v>0</v>
      </c>
      <c r="B22" s="48" t="s">
        <v>13</v>
      </c>
      <c r="C22" s="47" t="s">
        <v>281</v>
      </c>
      <c r="D22" s="191">
        <f>'labor tax'!$B$5</f>
        <v>18.649999999999999</v>
      </c>
      <c r="E22" s="53">
        <f t="shared" si="1"/>
        <v>0</v>
      </c>
    </row>
    <row r="23" spans="1:5" x14ac:dyDescent="0.15">
      <c r="A23" s="47">
        <f>A7*1.5</f>
        <v>0</v>
      </c>
      <c r="B23" s="48" t="s">
        <v>13</v>
      </c>
      <c r="C23" s="47" t="s">
        <v>282</v>
      </c>
      <c r="D23" s="191">
        <f>'labor tax'!$B$5</f>
        <v>18.649999999999999</v>
      </c>
      <c r="E23" s="53">
        <f t="shared" si="1"/>
        <v>0</v>
      </c>
    </row>
    <row r="24" spans="1:5" x14ac:dyDescent="0.15">
      <c r="A24" s="47">
        <f>A7*0.5</f>
        <v>0</v>
      </c>
      <c r="B24" s="48" t="s">
        <v>13</v>
      </c>
      <c r="C24" s="47" t="s">
        <v>283</v>
      </c>
      <c r="D24" s="191">
        <f>'labor tax'!$B$5</f>
        <v>18.649999999999999</v>
      </c>
      <c r="E24" s="53">
        <f t="shared" si="1"/>
        <v>0</v>
      </c>
    </row>
    <row r="25" spans="1:5" x14ac:dyDescent="0.15">
      <c r="A25" s="47">
        <f>A8*0.12</f>
        <v>0</v>
      </c>
      <c r="B25" s="48" t="s">
        <v>13</v>
      </c>
      <c r="C25" s="47" t="s">
        <v>284</v>
      </c>
      <c r="D25" s="191">
        <f>'labor tax'!$B$5</f>
        <v>18.649999999999999</v>
      </c>
      <c r="E25" s="53">
        <f t="shared" si="1"/>
        <v>0</v>
      </c>
    </row>
    <row r="26" spans="1:5" x14ac:dyDescent="0.15">
      <c r="A26" s="47">
        <f>A13*0.25</f>
        <v>0</v>
      </c>
      <c r="B26" s="48" t="s">
        <v>13</v>
      </c>
      <c r="C26" s="47" t="s">
        <v>250</v>
      </c>
      <c r="D26" s="191">
        <f>'labor tax'!$B$5</f>
        <v>18.649999999999999</v>
      </c>
      <c r="E26" s="53">
        <f t="shared" si="1"/>
        <v>0</v>
      </c>
    </row>
    <row r="27" spans="1:5" x14ac:dyDescent="0.15">
      <c r="A27" s="47">
        <f>A11*0.15</f>
        <v>0</v>
      </c>
      <c r="B27" s="48" t="s">
        <v>13</v>
      </c>
      <c r="C27" s="47" t="s">
        <v>285</v>
      </c>
      <c r="D27" s="191">
        <f>'labor tax'!$B$5</f>
        <v>18.649999999999999</v>
      </c>
      <c r="E27" s="53">
        <f t="shared" si="1"/>
        <v>0</v>
      </c>
    </row>
    <row r="28" spans="1:5" x14ac:dyDescent="0.15">
      <c r="A28" s="247">
        <v>0</v>
      </c>
      <c r="B28" s="48" t="s">
        <v>13</v>
      </c>
      <c r="C28" s="47" t="s">
        <v>286</v>
      </c>
      <c r="D28" s="191">
        <f>'labor tax'!$B$5</f>
        <v>18.649999999999999</v>
      </c>
      <c r="E28" s="53">
        <f t="shared" si="1"/>
        <v>0</v>
      </c>
    </row>
    <row r="29" spans="1:5" x14ac:dyDescent="0.15">
      <c r="A29" s="47">
        <f>A12*90/50</f>
        <v>0</v>
      </c>
      <c r="B29" s="48" t="s">
        <v>13</v>
      </c>
      <c r="C29" s="47" t="s">
        <v>287</v>
      </c>
      <c r="D29" s="191">
        <f>'labor tax'!$B$5</f>
        <v>18.649999999999999</v>
      </c>
      <c r="E29" s="53">
        <f t="shared" si="1"/>
        <v>0</v>
      </c>
    </row>
    <row r="30" spans="1:5" x14ac:dyDescent="0.15">
      <c r="A30" s="247">
        <v>0</v>
      </c>
      <c r="B30" s="48" t="s">
        <v>13</v>
      </c>
      <c r="C30" s="47" t="s">
        <v>288</v>
      </c>
      <c r="D30" s="191">
        <f>'labor tax'!$B$5</f>
        <v>18.649999999999999</v>
      </c>
      <c r="E30" s="53">
        <f t="shared" si="1"/>
        <v>0</v>
      </c>
    </row>
    <row r="31" spans="1:5" ht="16" x14ac:dyDescent="0.3">
      <c r="A31" s="247">
        <v>0</v>
      </c>
      <c r="B31" s="55" t="s">
        <v>13</v>
      </c>
      <c r="C31" s="62" t="s">
        <v>22</v>
      </c>
      <c r="D31" s="191">
        <f>'labor tax'!$B$5</f>
        <v>18.649999999999999</v>
      </c>
      <c r="E31" s="16">
        <f t="shared" si="1"/>
        <v>0</v>
      </c>
    </row>
    <row r="32" spans="1:5" ht="16" x14ac:dyDescent="0.3">
      <c r="A32" s="63">
        <f>SUM(A19:A31)</f>
        <v>0</v>
      </c>
      <c r="B32" s="49"/>
      <c r="C32" s="52" t="s">
        <v>27</v>
      </c>
      <c r="D32" s="52"/>
      <c r="E32" s="39">
        <f>SUM(E19:E31)</f>
        <v>0</v>
      </c>
    </row>
    <row r="33" spans="1:5" x14ac:dyDescent="0.15">
      <c r="A33" s="52"/>
      <c r="B33" s="49"/>
      <c r="C33" s="52"/>
      <c r="D33" s="52"/>
      <c r="E33" s="12"/>
    </row>
    <row r="34" spans="1:5" x14ac:dyDescent="0.15">
      <c r="A34" s="62"/>
      <c r="B34" s="55"/>
      <c r="C34" s="62" t="s">
        <v>15</v>
      </c>
      <c r="D34" s="62"/>
    </row>
    <row r="35" spans="1:5" x14ac:dyDescent="0.15">
      <c r="A35" s="62">
        <f>A24+A25+A26</f>
        <v>0</v>
      </c>
      <c r="B35" s="55" t="s">
        <v>13</v>
      </c>
      <c r="C35" s="62" t="s">
        <v>180</v>
      </c>
      <c r="D35" s="62">
        <v>20</v>
      </c>
      <c r="E35" s="53">
        <f>D35*A35</f>
        <v>0</v>
      </c>
    </row>
    <row r="36" spans="1:5" x14ac:dyDescent="0.15">
      <c r="A36" s="62">
        <f>((A32-A31)/27)*3</f>
        <v>0</v>
      </c>
      <c r="B36" s="55" t="s">
        <v>13</v>
      </c>
      <c r="C36" s="3" t="s">
        <v>540</v>
      </c>
      <c r="D36" s="17">
        <v>38.21</v>
      </c>
      <c r="E36" s="53">
        <f>D36*A36</f>
        <v>0</v>
      </c>
    </row>
    <row r="37" spans="1:5" x14ac:dyDescent="0.15">
      <c r="A37" s="62">
        <f>A31</f>
        <v>0</v>
      </c>
      <c r="B37" s="55" t="s">
        <v>13</v>
      </c>
      <c r="C37" s="62" t="s">
        <v>17</v>
      </c>
      <c r="D37" s="62">
        <v>20</v>
      </c>
      <c r="E37" s="53">
        <f>D37*A37</f>
        <v>0</v>
      </c>
    </row>
    <row r="38" spans="1:5" ht="16" x14ac:dyDescent="0.3">
      <c r="A38" s="61">
        <f>+A19+A22+A28</f>
        <v>0</v>
      </c>
      <c r="B38" s="55" t="s">
        <v>13</v>
      </c>
      <c r="C38" s="62" t="s">
        <v>12</v>
      </c>
      <c r="D38" s="62">
        <v>30</v>
      </c>
      <c r="E38" s="16">
        <f>D38*A38</f>
        <v>0</v>
      </c>
    </row>
    <row r="39" spans="1:5" ht="16" x14ac:dyDescent="0.3">
      <c r="A39" s="63">
        <f>SUM(A35:A38)</f>
        <v>0</v>
      </c>
      <c r="B39" s="49"/>
      <c r="C39" s="52" t="s">
        <v>26</v>
      </c>
      <c r="D39" s="52"/>
      <c r="E39" s="39">
        <f>SUM(E35:E38)</f>
        <v>0</v>
      </c>
    </row>
    <row r="40" spans="1:5" ht="16" x14ac:dyDescent="0.3">
      <c r="A40" s="52"/>
      <c r="B40" s="49"/>
      <c r="C40" s="52"/>
      <c r="D40" s="52"/>
      <c r="E40" s="39"/>
    </row>
    <row r="41" spans="1:5" x14ac:dyDescent="0.15">
      <c r="A41" s="54"/>
      <c r="B41" s="48"/>
      <c r="C41" s="52" t="s">
        <v>216</v>
      </c>
      <c r="D41" s="52"/>
      <c r="E41" s="12">
        <f>E39+E32+E16</f>
        <v>0</v>
      </c>
    </row>
    <row r="42" spans="1:5" x14ac:dyDescent="0.15">
      <c r="A42" s="54"/>
      <c r="B42" s="48"/>
      <c r="C42" s="52"/>
      <c r="D42" s="52"/>
      <c r="E42" s="12"/>
    </row>
    <row r="43" spans="1:5" x14ac:dyDescent="0.15">
      <c r="A43" s="54">
        <f>A32</f>
        <v>0</v>
      </c>
      <c r="B43" s="48" t="s">
        <v>13</v>
      </c>
      <c r="C43" s="47" t="s">
        <v>19</v>
      </c>
      <c r="D43" s="221">
        <f>'labor tax'!$B$7</f>
        <v>20.11</v>
      </c>
      <c r="E43" s="53">
        <f>D43*A43</f>
        <v>0</v>
      </c>
    </row>
    <row r="44" spans="1:5" x14ac:dyDescent="0.15">
      <c r="A44" s="62">
        <v>0</v>
      </c>
      <c r="B44" s="55"/>
      <c r="C44" s="62" t="s">
        <v>20</v>
      </c>
      <c r="D44" s="17">
        <f>'labor tax'!$B$11</f>
        <v>375</v>
      </c>
      <c r="E44" s="53">
        <f>D44*A44</f>
        <v>0</v>
      </c>
    </row>
    <row r="45" spans="1:5" ht="16" x14ac:dyDescent="0.3">
      <c r="A45" s="62">
        <v>0</v>
      </c>
      <c r="B45" s="55"/>
      <c r="C45" s="62" t="s">
        <v>251</v>
      </c>
      <c r="D45" s="62">
        <v>85</v>
      </c>
      <c r="E45" s="16">
        <f>D45*A45</f>
        <v>0</v>
      </c>
    </row>
    <row r="46" spans="1:5" x14ac:dyDescent="0.15">
      <c r="A46" s="62"/>
      <c r="B46" s="55"/>
      <c r="C46" s="62"/>
      <c r="D46" s="62"/>
      <c r="E46" s="53"/>
    </row>
    <row r="47" spans="1:5" ht="16" x14ac:dyDescent="0.3">
      <c r="A47" s="54"/>
      <c r="B47" s="48"/>
      <c r="C47" s="47" t="s">
        <v>21</v>
      </c>
      <c r="D47" s="47"/>
      <c r="E47" s="16">
        <f>SUM(E41:E45)</f>
        <v>0</v>
      </c>
    </row>
    <row r="48" spans="1:5" x14ac:dyDescent="0.15">
      <c r="A48" s="54"/>
      <c r="B48" s="48"/>
      <c r="C48" s="47"/>
      <c r="D48" s="47"/>
      <c r="E48" s="53"/>
    </row>
    <row r="49" spans="1:5" x14ac:dyDescent="0.15">
      <c r="A49" s="54"/>
      <c r="B49" s="48"/>
      <c r="C49" t="s">
        <v>922</v>
      </c>
      <c r="D49" s="47"/>
      <c r="E49" s="53">
        <f>E47*'labor tax'!B2</f>
        <v>0</v>
      </c>
    </row>
    <row r="50" spans="1:5" x14ac:dyDescent="0.15">
      <c r="A50" s="54"/>
      <c r="B50" s="48"/>
      <c r="C50"/>
      <c r="D50" s="47"/>
      <c r="E50" s="53"/>
    </row>
    <row r="51" spans="1:5" x14ac:dyDescent="0.15">
      <c r="A51" s="54"/>
      <c r="B51" s="48"/>
      <c r="C51" t="s">
        <v>767</v>
      </c>
      <c r="D51" s="47"/>
      <c r="E51" s="53">
        <f>SUM(E47:E49)</f>
        <v>0</v>
      </c>
    </row>
    <row r="52" spans="1:5" x14ac:dyDescent="0.15">
      <c r="A52" s="54"/>
      <c r="B52" s="48"/>
      <c r="C52"/>
      <c r="D52" s="47"/>
      <c r="E52" s="53"/>
    </row>
    <row r="53" spans="1:5" x14ac:dyDescent="0.15">
      <c r="A53" s="54"/>
      <c r="B53" s="48"/>
      <c r="C53" t="s">
        <v>923</v>
      </c>
      <c r="D53" s="47"/>
      <c r="E53" s="11">
        <f>E51*'labor tax'!B3</f>
        <v>0</v>
      </c>
    </row>
    <row r="54" spans="1:5" ht="16" x14ac:dyDescent="0.3">
      <c r="A54" s="54"/>
      <c r="B54" s="48"/>
      <c r="C54" s="47"/>
      <c r="D54" s="47"/>
      <c r="E54" s="16"/>
    </row>
    <row r="55" spans="1:5" x14ac:dyDescent="0.15">
      <c r="A55" s="52"/>
      <c r="B55" s="49"/>
      <c r="C55" s="52" t="s">
        <v>289</v>
      </c>
      <c r="D55" s="51" t="e">
        <f>E55/A5</f>
        <v>#DIV/0!</v>
      </c>
      <c r="E55" s="64">
        <f>SUM(E51:E53)</f>
        <v>0</v>
      </c>
    </row>
    <row r="56" spans="1:5" x14ac:dyDescent="0.15">
      <c r="A56" s="52"/>
      <c r="B56" s="49"/>
      <c r="C56" s="52"/>
      <c r="D56" s="52"/>
      <c r="E56" s="52"/>
    </row>
    <row r="57" spans="1:5" x14ac:dyDescent="0.15">
      <c r="A57" s="47"/>
      <c r="B57" s="47"/>
      <c r="C57" s="47"/>
      <c r="D57" s="47"/>
      <c r="E57" s="47"/>
    </row>
    <row r="58" spans="1:5" x14ac:dyDescent="0.15">
      <c r="A58" s="47"/>
      <c r="B58" s="47"/>
      <c r="C58" s="47"/>
      <c r="D58" s="47"/>
      <c r="E58" s="47"/>
    </row>
    <row r="59" spans="1:5" x14ac:dyDescent="0.15">
      <c r="A59" s="47"/>
      <c r="B59" s="47"/>
      <c r="C59" s="47"/>
      <c r="D59" s="47"/>
      <c r="E59" s="47"/>
    </row>
    <row r="60" spans="1:5" x14ac:dyDescent="0.15">
      <c r="A60" s="47"/>
      <c r="B60" s="47"/>
      <c r="C60" s="47"/>
      <c r="D60" s="47"/>
      <c r="E60" s="47"/>
    </row>
    <row r="61" spans="1:5" x14ac:dyDescent="0.15">
      <c r="A61" s="47"/>
      <c r="B61" s="47"/>
      <c r="C61" s="47"/>
      <c r="D61" s="47"/>
      <c r="E61" s="47"/>
    </row>
    <row r="62" spans="1:5" x14ac:dyDescent="0.15">
      <c r="A62" s="47"/>
      <c r="B62" s="47"/>
      <c r="C62" s="47"/>
      <c r="D62" s="47"/>
      <c r="E62" s="68"/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DAFAC-F822-CB42-BF3E-8F151BA196AB}">
  <sheetPr>
    <tabColor rgb="FFFFFF00"/>
    <pageSetUpPr fitToPage="1"/>
  </sheetPr>
  <dimension ref="A1:I66"/>
  <sheetViews>
    <sheetView workbookViewId="0">
      <selection activeCell="G14" sqref="G14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16384" width="9.1640625" style="51"/>
  </cols>
  <sheetData>
    <row r="1" spans="1:9" x14ac:dyDescent="0.15">
      <c r="A1" s="47"/>
      <c r="B1" s="48"/>
      <c r="C1" s="49" t="s">
        <v>269</v>
      </c>
      <c r="D1" s="47"/>
      <c r="E1" s="50">
        <f ca="1">TODAY()</f>
        <v>45538</v>
      </c>
      <c r="H1" s="226" t="s">
        <v>924</v>
      </c>
      <c r="I1" s="226" t="s">
        <v>927</v>
      </c>
    </row>
    <row r="2" spans="1:9" x14ac:dyDescent="0.15">
      <c r="A2" s="47"/>
      <c r="B2" s="48"/>
      <c r="C2" s="52"/>
      <c r="D2" s="47"/>
      <c r="E2" s="53"/>
      <c r="H2" s="98">
        <v>0</v>
      </c>
      <c r="I2" t="s">
        <v>925</v>
      </c>
    </row>
    <row r="3" spans="1:9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H3" s="265">
        <v>0</v>
      </c>
      <c r="I3" t="s">
        <v>935</v>
      </c>
    </row>
    <row r="4" spans="1:9" x14ac:dyDescent="0.15">
      <c r="A4" s="54"/>
      <c r="B4" s="48"/>
      <c r="C4" s="55"/>
      <c r="D4" s="54"/>
      <c r="E4" s="54"/>
      <c r="H4" s="249">
        <v>0</v>
      </c>
      <c r="I4" t="s">
        <v>926</v>
      </c>
    </row>
    <row r="5" spans="1:9" x14ac:dyDescent="0.15">
      <c r="A5" s="101">
        <v>0</v>
      </c>
      <c r="B5" s="48" t="s">
        <v>410</v>
      </c>
      <c r="C5" s="62" t="s">
        <v>270</v>
      </c>
      <c r="D5" s="47"/>
      <c r="E5" s="53"/>
      <c r="H5" s="145">
        <v>0</v>
      </c>
      <c r="I5" t="s">
        <v>936</v>
      </c>
    </row>
    <row r="6" spans="1:9" x14ac:dyDescent="0.15">
      <c r="A6" s="102">
        <v>0</v>
      </c>
      <c r="B6" s="48" t="s">
        <v>68</v>
      </c>
      <c r="C6" s="102" t="s">
        <v>974</v>
      </c>
      <c r="D6" s="47"/>
      <c r="E6" s="53">
        <f>D6*A6</f>
        <v>0</v>
      </c>
    </row>
    <row r="7" spans="1:9" x14ac:dyDescent="0.15">
      <c r="A7" s="102">
        <v>0</v>
      </c>
      <c r="B7" s="48"/>
      <c r="C7" s="102" t="s">
        <v>977</v>
      </c>
      <c r="D7" s="47"/>
      <c r="E7" s="53"/>
      <c r="H7" s="105" t="s">
        <v>980</v>
      </c>
    </row>
    <row r="8" spans="1:9" x14ac:dyDescent="0.15">
      <c r="A8" s="299"/>
      <c r="B8" s="48"/>
      <c r="C8" s="102" t="s">
        <v>968</v>
      </c>
      <c r="D8" s="47">
        <v>479</v>
      </c>
      <c r="E8" s="53"/>
    </row>
    <row r="9" spans="1:9" x14ac:dyDescent="0.15">
      <c r="A9" s="300">
        <v>0</v>
      </c>
      <c r="B9" s="114" t="s">
        <v>953</v>
      </c>
      <c r="C9" s="102" t="s">
        <v>954</v>
      </c>
      <c r="D9" s="47">
        <v>399</v>
      </c>
      <c r="E9" s="53">
        <f>(D9*A9)</f>
        <v>0</v>
      </c>
    </row>
    <row r="10" spans="1:9" x14ac:dyDescent="0.15">
      <c r="A10" s="299"/>
      <c r="B10" s="114" t="s">
        <v>953</v>
      </c>
      <c r="C10" s="102" t="s">
        <v>955</v>
      </c>
      <c r="D10" s="47">
        <v>299</v>
      </c>
      <c r="E10" s="53">
        <f t="shared" ref="E10:E22" si="0">D10*A10</f>
        <v>0</v>
      </c>
    </row>
    <row r="11" spans="1:9" x14ac:dyDescent="0.15">
      <c r="A11" s="299">
        <v>0</v>
      </c>
      <c r="B11" s="114" t="s">
        <v>953</v>
      </c>
      <c r="C11" s="102" t="s">
        <v>956</v>
      </c>
      <c r="D11" s="47">
        <v>269</v>
      </c>
      <c r="E11" s="53">
        <f t="shared" si="0"/>
        <v>0</v>
      </c>
    </row>
    <row r="12" spans="1:9" x14ac:dyDescent="0.15">
      <c r="A12" s="299"/>
      <c r="B12" s="114" t="s">
        <v>953</v>
      </c>
      <c r="C12" s="102" t="s">
        <v>957</v>
      </c>
      <c r="D12" s="47">
        <v>299</v>
      </c>
      <c r="E12" s="53">
        <f t="shared" si="0"/>
        <v>0</v>
      </c>
    </row>
    <row r="13" spans="1:9" x14ac:dyDescent="0.15">
      <c r="A13" s="299">
        <v>0</v>
      </c>
      <c r="B13" s="48"/>
      <c r="C13" s="102" t="s">
        <v>958</v>
      </c>
      <c r="D13" s="47">
        <v>389</v>
      </c>
      <c r="E13" s="53">
        <f t="shared" si="0"/>
        <v>0</v>
      </c>
    </row>
    <row r="14" spans="1:9" x14ac:dyDescent="0.15">
      <c r="A14" s="299"/>
      <c r="B14" s="48"/>
      <c r="C14" s="102" t="s">
        <v>973</v>
      </c>
      <c r="D14" s="47">
        <v>39</v>
      </c>
      <c r="E14" s="53"/>
    </row>
    <row r="15" spans="1:9" x14ac:dyDescent="0.15">
      <c r="A15" s="299"/>
      <c r="B15" s="48"/>
      <c r="C15" s="102" t="s">
        <v>967</v>
      </c>
      <c r="D15" s="47"/>
      <c r="E15" s="53"/>
    </row>
    <row r="16" spans="1:9" x14ac:dyDescent="0.15">
      <c r="A16" s="299"/>
      <c r="B16" s="114" t="s">
        <v>972</v>
      </c>
      <c r="C16" s="102" t="s">
        <v>970</v>
      </c>
      <c r="D16" s="47">
        <v>9</v>
      </c>
      <c r="E16" s="53"/>
    </row>
    <row r="17" spans="1:5" x14ac:dyDescent="0.15">
      <c r="A17" s="299"/>
      <c r="B17" s="114" t="s">
        <v>953</v>
      </c>
      <c r="C17" s="102" t="s">
        <v>971</v>
      </c>
      <c r="D17" s="47">
        <v>12</v>
      </c>
      <c r="E17" s="53"/>
    </row>
    <row r="18" spans="1:5" x14ac:dyDescent="0.15">
      <c r="A18" s="299"/>
      <c r="B18" s="114" t="s">
        <v>969</v>
      </c>
      <c r="C18" s="102" t="s">
        <v>962</v>
      </c>
      <c r="D18" s="47">
        <v>8</v>
      </c>
      <c r="E18" s="53"/>
    </row>
    <row r="19" spans="1:5" x14ac:dyDescent="0.15">
      <c r="A19" s="47">
        <f>A7</f>
        <v>0</v>
      </c>
      <c r="B19" s="114" t="s">
        <v>960</v>
      </c>
      <c r="C19" s="102" t="s">
        <v>959</v>
      </c>
      <c r="D19" s="47">
        <v>4</v>
      </c>
      <c r="E19" s="53">
        <f t="shared" si="0"/>
        <v>0</v>
      </c>
    </row>
    <row r="20" spans="1:5" x14ac:dyDescent="0.15">
      <c r="A20" s="47">
        <f>(A6/80)*1.2</f>
        <v>0</v>
      </c>
      <c r="B20" s="114" t="s">
        <v>960</v>
      </c>
      <c r="C20" s="102" t="s">
        <v>961</v>
      </c>
      <c r="D20" s="47">
        <v>560</v>
      </c>
      <c r="E20" s="53">
        <f t="shared" si="0"/>
        <v>0</v>
      </c>
    </row>
    <row r="21" spans="1:5" x14ac:dyDescent="0.15">
      <c r="A21" s="47">
        <f>A6/5</f>
        <v>0</v>
      </c>
      <c r="B21" s="114"/>
      <c r="C21" s="102" t="s">
        <v>975</v>
      </c>
      <c r="D21" s="47">
        <v>9</v>
      </c>
      <c r="E21" s="53">
        <f t="shared" si="0"/>
        <v>0</v>
      </c>
    </row>
    <row r="22" spans="1:5" x14ac:dyDescent="0.15">
      <c r="A22" s="47">
        <f>A21/2</f>
        <v>0</v>
      </c>
      <c r="B22" s="114"/>
      <c r="C22" s="102" t="s">
        <v>976</v>
      </c>
      <c r="D22" s="47">
        <v>9</v>
      </c>
      <c r="E22" s="53">
        <f t="shared" si="0"/>
        <v>0</v>
      </c>
    </row>
    <row r="23" spans="1:5" x14ac:dyDescent="0.15">
      <c r="A23" s="47"/>
      <c r="B23" s="114"/>
      <c r="C23" s="102"/>
      <c r="D23" s="47"/>
      <c r="E23" s="53"/>
    </row>
    <row r="24" spans="1:5" x14ac:dyDescent="0.15">
      <c r="A24" s="47"/>
      <c r="B24" s="48"/>
      <c r="C24" s="47" t="s">
        <v>24</v>
      </c>
      <c r="D24" s="47"/>
      <c r="E24" s="53">
        <f>SUM(E6:E22)</f>
        <v>0</v>
      </c>
    </row>
    <row r="25" spans="1:5" ht="16" x14ac:dyDescent="0.3">
      <c r="A25" s="47"/>
      <c r="B25" s="48"/>
      <c r="C25" s="47" t="s">
        <v>23</v>
      </c>
      <c r="D25" s="47"/>
      <c r="E25" s="16">
        <f>E24*'labor tax'!B9</f>
        <v>0</v>
      </c>
    </row>
    <row r="26" spans="1:5" ht="16" x14ac:dyDescent="0.3">
      <c r="A26" s="47"/>
      <c r="B26" s="48"/>
      <c r="C26" s="52" t="s">
        <v>24</v>
      </c>
      <c r="D26" s="52"/>
      <c r="E26" s="39">
        <f>SUM(E24:E25)</f>
        <v>0</v>
      </c>
    </row>
    <row r="27" spans="1:5" ht="16" x14ac:dyDescent="0.3">
      <c r="A27" s="47"/>
      <c r="B27" s="48"/>
      <c r="C27" s="47"/>
      <c r="D27" s="47"/>
      <c r="E27" s="16"/>
    </row>
    <row r="28" spans="1:5" x14ac:dyDescent="0.15">
      <c r="A28" s="47"/>
      <c r="B28" s="48"/>
      <c r="C28" s="47" t="s">
        <v>25</v>
      </c>
      <c r="D28" s="47"/>
    </row>
    <row r="29" spans="1:5" x14ac:dyDescent="0.15">
      <c r="A29" s="47">
        <v>0</v>
      </c>
      <c r="B29" s="48" t="s">
        <v>13</v>
      </c>
      <c r="C29" s="102" t="s">
        <v>963</v>
      </c>
      <c r="D29" s="191">
        <f>'labor tax'!$B$5</f>
        <v>18.649999999999999</v>
      </c>
      <c r="E29" s="53">
        <f t="shared" ref="E29:E35" si="1">D29*A29</f>
        <v>0</v>
      </c>
    </row>
    <row r="30" spans="1:5" x14ac:dyDescent="0.15">
      <c r="A30" s="47">
        <f>SUM(A8:A13)*2</f>
        <v>0</v>
      </c>
      <c r="B30" s="48" t="s">
        <v>13</v>
      </c>
      <c r="C30" s="102" t="s">
        <v>964</v>
      </c>
      <c r="D30" s="191">
        <f>'labor tax'!$B$5</f>
        <v>18.649999999999999</v>
      </c>
      <c r="E30" s="53">
        <f t="shared" si="1"/>
        <v>0</v>
      </c>
    </row>
    <row r="31" spans="1:5" x14ac:dyDescent="0.15">
      <c r="A31" s="247">
        <f>A7*15/60</f>
        <v>0</v>
      </c>
      <c r="B31" s="48" t="s">
        <v>13</v>
      </c>
      <c r="C31" s="102" t="s">
        <v>401</v>
      </c>
      <c r="D31" s="191">
        <f>'labor tax'!$B$5</f>
        <v>18.649999999999999</v>
      </c>
      <c r="E31" s="53">
        <f t="shared" si="1"/>
        <v>0</v>
      </c>
    </row>
    <row r="32" spans="1:5" x14ac:dyDescent="0.15">
      <c r="A32" s="247">
        <f>(A6*30)/60</f>
        <v>0</v>
      </c>
      <c r="B32" s="48" t="s">
        <v>13</v>
      </c>
      <c r="C32" s="102" t="s">
        <v>965</v>
      </c>
      <c r="D32" s="191">
        <f>'labor tax'!$B$5</f>
        <v>18.649999999999999</v>
      </c>
      <c r="E32" s="53">
        <f t="shared" si="1"/>
        <v>0</v>
      </c>
    </row>
    <row r="33" spans="1:5" x14ac:dyDescent="0.15">
      <c r="A33" s="47"/>
      <c r="B33" s="48" t="s">
        <v>13</v>
      </c>
      <c r="C33" s="102" t="s">
        <v>966</v>
      </c>
      <c r="D33" s="191">
        <f>'labor tax'!$B$5</f>
        <v>18.649999999999999</v>
      </c>
      <c r="E33" s="53">
        <f t="shared" si="1"/>
        <v>0</v>
      </c>
    </row>
    <row r="34" spans="1:5" x14ac:dyDescent="0.15">
      <c r="A34" s="47"/>
      <c r="B34" s="48" t="s">
        <v>13</v>
      </c>
      <c r="C34" s="47"/>
      <c r="D34" s="191">
        <f>'labor tax'!$B$5</f>
        <v>18.649999999999999</v>
      </c>
      <c r="E34" s="53">
        <f t="shared" si="1"/>
        <v>0</v>
      </c>
    </row>
    <row r="35" spans="1:5" ht="16" x14ac:dyDescent="0.3">
      <c r="A35" s="247">
        <v>0</v>
      </c>
      <c r="B35" s="55" t="s">
        <v>13</v>
      </c>
      <c r="C35" s="62"/>
      <c r="D35" s="191">
        <f>'labor tax'!$B$5</f>
        <v>18.649999999999999</v>
      </c>
      <c r="E35" s="16">
        <f t="shared" si="1"/>
        <v>0</v>
      </c>
    </row>
    <row r="36" spans="1:5" ht="16" x14ac:dyDescent="0.3">
      <c r="A36" s="63">
        <f>SUM(A29:A35)</f>
        <v>0</v>
      </c>
      <c r="B36" s="49"/>
      <c r="C36" s="52" t="s">
        <v>27</v>
      </c>
      <c r="D36" s="52"/>
      <c r="E36" s="39">
        <f>SUM(E29:E35)</f>
        <v>0</v>
      </c>
    </row>
    <row r="37" spans="1:5" x14ac:dyDescent="0.15">
      <c r="A37" s="52"/>
      <c r="B37" s="49"/>
      <c r="C37" s="52"/>
      <c r="D37" s="52"/>
      <c r="E37" s="12"/>
    </row>
    <row r="38" spans="1:5" x14ac:dyDescent="0.15">
      <c r="A38" s="62"/>
      <c r="B38" s="55"/>
      <c r="C38" s="62" t="s">
        <v>15</v>
      </c>
      <c r="D38" s="62"/>
    </row>
    <row r="39" spans="1:5" x14ac:dyDescent="0.15">
      <c r="A39" s="62"/>
      <c r="B39" s="55" t="s">
        <v>13</v>
      </c>
      <c r="C39" s="62" t="s">
        <v>180</v>
      </c>
      <c r="D39" s="62">
        <v>20</v>
      </c>
      <c r="E39" s="53">
        <f>D39*A39</f>
        <v>0</v>
      </c>
    </row>
    <row r="40" spans="1:5" x14ac:dyDescent="0.15">
      <c r="A40" s="62">
        <f>((A36-A35)/27)*3</f>
        <v>0</v>
      </c>
      <c r="B40" s="55" t="s">
        <v>13</v>
      </c>
      <c r="C40" s="3" t="s">
        <v>540</v>
      </c>
      <c r="D40" s="17">
        <v>38.21</v>
      </c>
      <c r="E40" s="53">
        <f>D40*A40</f>
        <v>0</v>
      </c>
    </row>
    <row r="41" spans="1:5" x14ac:dyDescent="0.15">
      <c r="A41" s="62">
        <f>A35</f>
        <v>0</v>
      </c>
      <c r="B41" s="55" t="s">
        <v>13</v>
      </c>
      <c r="C41" s="62" t="s">
        <v>17</v>
      </c>
      <c r="D41" s="62">
        <v>20</v>
      </c>
      <c r="E41" s="53">
        <f>D41*A41</f>
        <v>0</v>
      </c>
    </row>
    <row r="42" spans="1:5" ht="16" x14ac:dyDescent="0.3">
      <c r="A42" s="61">
        <v>0</v>
      </c>
      <c r="B42" s="55" t="s">
        <v>13</v>
      </c>
      <c r="C42" s="62" t="s">
        <v>12</v>
      </c>
      <c r="D42" s="62">
        <v>30</v>
      </c>
      <c r="E42" s="16">
        <f>D42*A42</f>
        <v>0</v>
      </c>
    </row>
    <row r="43" spans="1:5" ht="16" x14ac:dyDescent="0.3">
      <c r="A43" s="63">
        <f>SUM(A39:A42)</f>
        <v>0</v>
      </c>
      <c r="B43" s="49"/>
      <c r="C43" s="52" t="s">
        <v>26</v>
      </c>
      <c r="D43" s="52"/>
      <c r="E43" s="39">
        <f>SUM(E39:E42)</f>
        <v>0</v>
      </c>
    </row>
    <row r="44" spans="1:5" ht="16" x14ac:dyDescent="0.3">
      <c r="A44" s="52"/>
      <c r="B44" s="49"/>
      <c r="C44" s="52"/>
      <c r="D44" s="52"/>
      <c r="E44" s="39"/>
    </row>
    <row r="45" spans="1:5" x14ac:dyDescent="0.15">
      <c r="A45" s="54"/>
      <c r="B45" s="48"/>
      <c r="C45" s="52" t="s">
        <v>216</v>
      </c>
      <c r="D45" s="52"/>
      <c r="E45" s="12">
        <f>E43+E36+E26</f>
        <v>0</v>
      </c>
    </row>
    <row r="46" spans="1:5" x14ac:dyDescent="0.15">
      <c r="A46" s="54"/>
      <c r="B46" s="48"/>
      <c r="C46" s="52"/>
      <c r="D46" s="52"/>
      <c r="E46" s="12"/>
    </row>
    <row r="47" spans="1:5" x14ac:dyDescent="0.15">
      <c r="A47" s="54">
        <f>A36</f>
        <v>0</v>
      </c>
      <c r="B47" s="48" t="s">
        <v>13</v>
      </c>
      <c r="C47" s="47" t="s">
        <v>19</v>
      </c>
      <c r="D47" s="221">
        <f>'labor tax'!$B$7</f>
        <v>20.11</v>
      </c>
      <c r="E47" s="53">
        <f>D47*A47</f>
        <v>0</v>
      </c>
    </row>
    <row r="48" spans="1:5" x14ac:dyDescent="0.15">
      <c r="A48" s="62">
        <v>0</v>
      </c>
      <c r="B48" s="55"/>
      <c r="C48" s="62" t="s">
        <v>20</v>
      </c>
      <c r="D48" s="17">
        <f>'labor tax'!$B$11</f>
        <v>375</v>
      </c>
      <c r="E48" s="53">
        <f>D48*A48</f>
        <v>0</v>
      </c>
    </row>
    <row r="49" spans="1:5" ht="16" x14ac:dyDescent="0.3">
      <c r="A49" s="62">
        <v>0</v>
      </c>
      <c r="B49" s="55"/>
      <c r="C49" s="62" t="s">
        <v>251</v>
      </c>
      <c r="D49" s="62">
        <v>85</v>
      </c>
      <c r="E49" s="16">
        <f>D49*A49</f>
        <v>0</v>
      </c>
    </row>
    <row r="50" spans="1:5" x14ac:dyDescent="0.15">
      <c r="A50" s="62"/>
      <c r="B50" s="55"/>
      <c r="C50" s="62"/>
      <c r="D50" s="62"/>
      <c r="E50" s="53"/>
    </row>
    <row r="51" spans="1:5" ht="16" x14ac:dyDescent="0.3">
      <c r="A51" s="54"/>
      <c r="B51" s="48"/>
      <c r="C51" s="47" t="s">
        <v>21</v>
      </c>
      <c r="D51" s="47"/>
      <c r="E51" s="16">
        <f>SUM(E45:E49)</f>
        <v>0</v>
      </c>
    </row>
    <row r="52" spans="1:5" x14ac:dyDescent="0.15">
      <c r="A52" s="54"/>
      <c r="B52" s="48"/>
      <c r="C52" s="47"/>
      <c r="D52" s="47"/>
      <c r="E52" s="53"/>
    </row>
    <row r="53" spans="1:5" x14ac:dyDescent="0.15">
      <c r="A53" s="54"/>
      <c r="B53" s="48"/>
      <c r="C53" t="s">
        <v>922</v>
      </c>
      <c r="D53" s="47"/>
      <c r="E53" s="53">
        <f>E51*'labor tax'!B2</f>
        <v>0</v>
      </c>
    </row>
    <row r="54" spans="1:5" x14ac:dyDescent="0.15">
      <c r="A54" s="54"/>
      <c r="B54" s="48"/>
      <c r="C54"/>
      <c r="D54" s="47"/>
      <c r="E54" s="53"/>
    </row>
    <row r="55" spans="1:5" x14ac:dyDescent="0.15">
      <c r="A55" s="54"/>
      <c r="B55" s="48"/>
      <c r="C55" t="s">
        <v>767</v>
      </c>
      <c r="D55" s="47"/>
      <c r="E55" s="53">
        <f>SUM(E51:E53)</f>
        <v>0</v>
      </c>
    </row>
    <row r="56" spans="1:5" x14ac:dyDescent="0.15">
      <c r="A56" s="54"/>
      <c r="B56" s="48"/>
      <c r="C56"/>
      <c r="D56" s="47"/>
      <c r="E56" s="53"/>
    </row>
    <row r="57" spans="1:5" x14ac:dyDescent="0.15">
      <c r="A57" s="54"/>
      <c r="B57" s="48"/>
      <c r="C57" t="s">
        <v>923</v>
      </c>
      <c r="D57" s="47"/>
      <c r="E57" s="11">
        <f>E55*'labor tax'!B3</f>
        <v>0</v>
      </c>
    </row>
    <row r="58" spans="1:5" ht="16" x14ac:dyDescent="0.3">
      <c r="A58" s="54"/>
      <c r="B58" s="48"/>
      <c r="C58" s="47"/>
      <c r="D58" s="47"/>
      <c r="E58" s="16"/>
    </row>
    <row r="59" spans="1:5" x14ac:dyDescent="0.15">
      <c r="A59" s="52"/>
      <c r="B59" s="49"/>
      <c r="C59" s="52" t="s">
        <v>979</v>
      </c>
      <c r="D59" s="51" t="e">
        <f>E59/A5</f>
        <v>#DIV/0!</v>
      </c>
      <c r="E59" s="64">
        <f>SUM(E55:E57)</f>
        <v>0</v>
      </c>
    </row>
    <row r="60" spans="1:5" x14ac:dyDescent="0.15">
      <c r="A60" s="52"/>
      <c r="B60" s="49"/>
      <c r="C60" s="52"/>
      <c r="D60" s="52"/>
      <c r="E60" s="52"/>
    </row>
    <row r="61" spans="1:5" x14ac:dyDescent="0.15">
      <c r="A61" s="47"/>
      <c r="B61" s="47"/>
      <c r="C61" s="47"/>
      <c r="D61" s="47"/>
      <c r="E61" s="47"/>
    </row>
    <row r="62" spans="1:5" x14ac:dyDescent="0.15">
      <c r="A62" s="47"/>
      <c r="B62" s="47"/>
      <c r="C62" s="47"/>
      <c r="D62" s="47"/>
      <c r="E62" s="47"/>
    </row>
    <row r="63" spans="1:5" x14ac:dyDescent="0.15">
      <c r="A63" s="47"/>
      <c r="B63" s="47"/>
      <c r="C63" s="47"/>
      <c r="D63" s="47"/>
      <c r="E63" s="47"/>
    </row>
    <row r="64" spans="1:5" x14ac:dyDescent="0.15">
      <c r="A64" s="47"/>
      <c r="B64" s="47"/>
      <c r="C64" s="47"/>
      <c r="D64" s="47"/>
      <c r="E64" s="47"/>
    </row>
    <row r="65" spans="1:5" x14ac:dyDescent="0.15">
      <c r="A65" s="47"/>
      <c r="B65" s="47"/>
      <c r="C65" s="47"/>
      <c r="D65" s="47"/>
      <c r="E65" s="47"/>
    </row>
    <row r="66" spans="1:5" x14ac:dyDescent="0.15">
      <c r="A66" s="47"/>
      <c r="B66" s="47"/>
      <c r="C66" s="47"/>
      <c r="D66" s="47"/>
      <c r="E66" s="68"/>
    </row>
  </sheetData>
  <phoneticPr fontId="12" type="noConversion"/>
  <pageMargins left="0.25" right="0.25" top="0.25" bottom="0.25" header="0" footer="0"/>
  <pageSetup scale="98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23E82-E1EF-CB48-B448-23705C5481E0}">
  <sheetPr>
    <tabColor rgb="FFFFFF00"/>
  </sheetPr>
  <dimension ref="A1:H62"/>
  <sheetViews>
    <sheetView topLeftCell="A18" workbookViewId="0">
      <selection activeCell="E61" sqref="E61"/>
    </sheetView>
  </sheetViews>
  <sheetFormatPr baseColWidth="10" defaultColWidth="8.83203125" defaultRowHeight="13" x14ac:dyDescent="0.15"/>
  <cols>
    <col min="1" max="1" width="11.1640625" bestFit="1" customWidth="1"/>
    <col min="2" max="2" width="10.6640625" bestFit="1" customWidth="1"/>
    <col min="3" max="3" width="42.33203125" bestFit="1" customWidth="1"/>
    <col min="4" max="4" width="8.5" bestFit="1" customWidth="1"/>
    <col min="5" max="5" width="12.5" bestFit="1" customWidth="1"/>
    <col min="6" max="6" width="9" bestFit="1" customWidth="1"/>
  </cols>
  <sheetData>
    <row r="1" spans="1:8" x14ac:dyDescent="0.15">
      <c r="A1" s="47"/>
      <c r="B1" s="48"/>
      <c r="C1" s="49" t="s">
        <v>568</v>
      </c>
      <c r="D1" s="47"/>
      <c r="E1" s="50">
        <f ca="1">TODAY()</f>
        <v>45538</v>
      </c>
      <c r="G1" s="226" t="s">
        <v>924</v>
      </c>
      <c r="H1" s="226" t="s">
        <v>927</v>
      </c>
    </row>
    <row r="2" spans="1:8" x14ac:dyDescent="0.15">
      <c r="A2" s="47"/>
      <c r="B2" s="48"/>
      <c r="C2" s="52"/>
      <c r="D2" s="47"/>
      <c r="E2" s="53"/>
      <c r="G2" s="98">
        <v>0</v>
      </c>
      <c r="H2" t="s">
        <v>925</v>
      </c>
    </row>
    <row r="3" spans="1:8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G3" s="265">
        <v>0</v>
      </c>
      <c r="H3" t="s">
        <v>935</v>
      </c>
    </row>
    <row r="4" spans="1:8" x14ac:dyDescent="0.15">
      <c r="A4" s="54"/>
      <c r="B4" s="48"/>
      <c r="C4" s="55"/>
      <c r="D4" s="54"/>
      <c r="E4" s="54"/>
      <c r="G4" s="249">
        <v>0</v>
      </c>
      <c r="H4" t="s">
        <v>926</v>
      </c>
    </row>
    <row r="5" spans="1:8" x14ac:dyDescent="0.15">
      <c r="A5" s="130">
        <v>0</v>
      </c>
      <c r="B5" s="48" t="s">
        <v>569</v>
      </c>
      <c r="C5" s="62" t="s">
        <v>570</v>
      </c>
      <c r="D5" s="47"/>
      <c r="E5" s="53"/>
      <c r="G5" s="145">
        <v>0</v>
      </c>
      <c r="H5" t="s">
        <v>936</v>
      </c>
    </row>
    <row r="6" spans="1:8" x14ac:dyDescent="0.15">
      <c r="A6" s="130">
        <v>0</v>
      </c>
      <c r="B6" s="48" t="s">
        <v>569</v>
      </c>
      <c r="C6" s="62" t="s">
        <v>571</v>
      </c>
      <c r="D6" s="47"/>
      <c r="E6" s="69" t="s">
        <v>60</v>
      </c>
    </row>
    <row r="7" spans="1:8" x14ac:dyDescent="0.15">
      <c r="A7" s="47">
        <v>0</v>
      </c>
      <c r="B7" s="48" t="s">
        <v>572</v>
      </c>
      <c r="C7" s="62" t="s">
        <v>573</v>
      </c>
      <c r="D7" s="47"/>
      <c r="E7" s="53"/>
    </row>
    <row r="8" spans="1:8" x14ac:dyDescent="0.15">
      <c r="A8" s="47">
        <f>ROUNDUP((A5/7.5),0)+ROUNDUP((A6/7.5),0)</f>
        <v>0</v>
      </c>
      <c r="B8" s="48" t="s">
        <v>158</v>
      </c>
      <c r="C8" s="47" t="s">
        <v>272</v>
      </c>
      <c r="D8" s="47">
        <v>18</v>
      </c>
      <c r="E8" s="53">
        <f>(D8*A8)</f>
        <v>0</v>
      </c>
    </row>
    <row r="9" spans="1:8" x14ac:dyDescent="0.15">
      <c r="A9" s="47">
        <f xml:space="preserve"> A8</f>
        <v>0</v>
      </c>
      <c r="B9" s="48" t="s">
        <v>158</v>
      </c>
      <c r="C9" s="47" t="s">
        <v>574</v>
      </c>
      <c r="D9" s="47">
        <v>29.4</v>
      </c>
      <c r="E9" s="53">
        <f t="shared" ref="E9:E16" si="0">D9*A9</f>
        <v>0</v>
      </c>
    </row>
    <row r="10" spans="1:8" x14ac:dyDescent="0.15">
      <c r="A10" s="47">
        <f>(A8*2)+(A7*A8)</f>
        <v>0</v>
      </c>
      <c r="B10" s="48" t="s">
        <v>158</v>
      </c>
      <c r="C10" s="47" t="s">
        <v>575</v>
      </c>
      <c r="D10" s="47">
        <v>10</v>
      </c>
      <c r="E10" s="53">
        <f t="shared" si="0"/>
        <v>0</v>
      </c>
    </row>
    <row r="11" spans="1:8" x14ac:dyDescent="0.15">
      <c r="A11" s="47">
        <f>(A8*6)</f>
        <v>0</v>
      </c>
      <c r="B11" s="48" t="s">
        <v>158</v>
      </c>
      <c r="C11" s="47" t="s">
        <v>576</v>
      </c>
      <c r="D11" s="47">
        <v>1.77</v>
      </c>
      <c r="E11" s="53">
        <f t="shared" si="0"/>
        <v>0</v>
      </c>
    </row>
    <row r="12" spans="1:8" x14ac:dyDescent="0.15">
      <c r="A12" s="47">
        <f xml:space="preserve"> A8*16</f>
        <v>0</v>
      </c>
      <c r="B12" s="48" t="s">
        <v>577</v>
      </c>
      <c r="C12" s="47" t="s">
        <v>578</v>
      </c>
      <c r="D12" s="47">
        <v>7</v>
      </c>
      <c r="E12" s="53">
        <f t="shared" si="0"/>
        <v>0</v>
      </c>
    </row>
    <row r="13" spans="1:8" x14ac:dyDescent="0.15">
      <c r="A13" s="47">
        <f>ROUNDUP((A8/4)*A7,0)</f>
        <v>0</v>
      </c>
      <c r="B13" s="48" t="s">
        <v>158</v>
      </c>
      <c r="C13" s="47" t="s">
        <v>579</v>
      </c>
      <c r="D13" s="47">
        <v>26</v>
      </c>
      <c r="E13" s="53">
        <f t="shared" si="0"/>
        <v>0</v>
      </c>
      <c r="F13" t="s">
        <v>580</v>
      </c>
    </row>
    <row r="14" spans="1:8" x14ac:dyDescent="0.15">
      <c r="A14" s="47">
        <v>0</v>
      </c>
      <c r="B14" s="48"/>
      <c r="C14" s="47" t="s">
        <v>581</v>
      </c>
      <c r="D14" s="47">
        <v>25</v>
      </c>
      <c r="E14" s="53">
        <f t="shared" si="0"/>
        <v>0</v>
      </c>
    </row>
    <row r="15" spans="1:8" x14ac:dyDescent="0.15">
      <c r="A15" s="47">
        <f>A8*3</f>
        <v>0</v>
      </c>
      <c r="B15" s="48" t="s">
        <v>158</v>
      </c>
      <c r="C15" s="47" t="s">
        <v>274</v>
      </c>
      <c r="D15" s="47">
        <v>3</v>
      </c>
      <c r="E15" s="53">
        <f t="shared" si="0"/>
        <v>0</v>
      </c>
    </row>
    <row r="16" spans="1:8" x14ac:dyDescent="0.15">
      <c r="A16" s="47">
        <f>A5/50+A6/50</f>
        <v>0</v>
      </c>
      <c r="B16" s="48" t="s">
        <v>158</v>
      </c>
      <c r="C16" s="47" t="s">
        <v>582</v>
      </c>
      <c r="D16" s="47">
        <v>75</v>
      </c>
      <c r="E16" s="53">
        <f t="shared" si="0"/>
        <v>0</v>
      </c>
    </row>
    <row r="17" spans="1:5" x14ac:dyDescent="0.15">
      <c r="A17" s="47" t="s">
        <v>60</v>
      </c>
      <c r="B17" s="48" t="s">
        <v>60</v>
      </c>
      <c r="C17" s="47" t="s">
        <v>60</v>
      </c>
      <c r="D17" s="47" t="s">
        <v>60</v>
      </c>
      <c r="E17" s="69" t="s">
        <v>60</v>
      </c>
    </row>
    <row r="18" spans="1:5" x14ac:dyDescent="0.15">
      <c r="A18" s="47" t="s">
        <v>60</v>
      </c>
      <c r="B18" s="48"/>
      <c r="C18" s="47" t="s">
        <v>60</v>
      </c>
      <c r="D18" s="47" t="s">
        <v>60</v>
      </c>
      <c r="E18" s="69" t="s">
        <v>60</v>
      </c>
    </row>
    <row r="19" spans="1:5" x14ac:dyDescent="0.15">
      <c r="A19" s="47"/>
      <c r="B19" s="48"/>
      <c r="C19" s="47" t="s">
        <v>24</v>
      </c>
      <c r="D19" s="47"/>
      <c r="E19" s="53">
        <f>SUM(E6:E18)</f>
        <v>0</v>
      </c>
    </row>
    <row r="20" spans="1:5" ht="16" x14ac:dyDescent="0.3">
      <c r="A20" s="47"/>
      <c r="B20" s="48"/>
      <c r="C20" s="47" t="s">
        <v>23</v>
      </c>
      <c r="D20" s="47"/>
      <c r="E20" s="16">
        <f>E19*'labor tax'!B9</f>
        <v>0</v>
      </c>
    </row>
    <row r="21" spans="1:5" ht="16" x14ac:dyDescent="0.3">
      <c r="A21" s="47"/>
      <c r="B21" s="48"/>
      <c r="C21" s="52" t="s">
        <v>24</v>
      </c>
      <c r="D21" s="52"/>
      <c r="E21" s="39">
        <f>SUM(E19:E20)</f>
        <v>0</v>
      </c>
    </row>
    <row r="22" spans="1:5" ht="16" x14ac:dyDescent="0.3">
      <c r="A22" s="47"/>
      <c r="B22" s="48"/>
      <c r="C22" s="47"/>
      <c r="D22" s="47"/>
      <c r="E22" s="16"/>
    </row>
    <row r="23" spans="1:5" x14ac:dyDescent="0.15">
      <c r="A23" s="47"/>
      <c r="B23" s="48"/>
      <c r="C23" s="47" t="s">
        <v>25</v>
      </c>
      <c r="D23" s="47"/>
      <c r="E23" s="51"/>
    </row>
    <row r="24" spans="1:5" x14ac:dyDescent="0.15">
      <c r="A24" s="92">
        <f>A6/3</f>
        <v>0</v>
      </c>
      <c r="B24" s="48" t="s">
        <v>13</v>
      </c>
      <c r="C24" s="47" t="s">
        <v>278</v>
      </c>
      <c r="D24" s="191">
        <f>'labor tax'!$B$5</f>
        <v>18.649999999999999</v>
      </c>
      <c r="E24" s="53">
        <f t="shared" ref="E24:E36" si="1">D24*A24</f>
        <v>0</v>
      </c>
    </row>
    <row r="25" spans="1:5" x14ac:dyDescent="0.15">
      <c r="A25" s="92">
        <f>A8/3</f>
        <v>0</v>
      </c>
      <c r="B25" s="48" t="s">
        <v>13</v>
      </c>
      <c r="C25" s="47" t="s">
        <v>279</v>
      </c>
      <c r="D25" s="191">
        <f>'labor tax'!$B$5</f>
        <v>18.649999999999999</v>
      </c>
      <c r="E25" s="53">
        <f t="shared" si="1"/>
        <v>0</v>
      </c>
    </row>
    <row r="26" spans="1:5" x14ac:dyDescent="0.15">
      <c r="A26" s="47">
        <f>(5*A8)/60</f>
        <v>0</v>
      </c>
      <c r="B26" s="48" t="s">
        <v>13</v>
      </c>
      <c r="C26" s="47" t="s">
        <v>280</v>
      </c>
      <c r="D26" s="191">
        <f>'labor tax'!$B$5</f>
        <v>18.649999999999999</v>
      </c>
      <c r="E26" s="53">
        <f t="shared" si="1"/>
        <v>0</v>
      </c>
    </row>
    <row r="27" spans="1:5" x14ac:dyDescent="0.15">
      <c r="A27" s="92">
        <f>(A8*5)/60</f>
        <v>0</v>
      </c>
      <c r="B27" s="48" t="s">
        <v>13</v>
      </c>
      <c r="C27" s="47" t="s">
        <v>281</v>
      </c>
      <c r="D27" s="191">
        <f>'labor tax'!$B$5</f>
        <v>18.649999999999999</v>
      </c>
      <c r="E27" s="53">
        <f t="shared" si="1"/>
        <v>0</v>
      </c>
    </row>
    <row r="28" spans="1:5" x14ac:dyDescent="0.15">
      <c r="A28" s="47">
        <f>((A8*10)/60)*0.75</f>
        <v>0</v>
      </c>
      <c r="B28" s="48" t="s">
        <v>13</v>
      </c>
      <c r="C28" s="47" t="s">
        <v>583</v>
      </c>
      <c r="D28" s="191">
        <f>'labor tax'!$B$5</f>
        <v>18.649999999999999</v>
      </c>
      <c r="E28" s="53">
        <f t="shared" si="1"/>
        <v>0</v>
      </c>
    </row>
    <row r="29" spans="1:5" x14ac:dyDescent="0.15">
      <c r="A29" s="47">
        <f>((A8*30)/60)*0.25</f>
        <v>0</v>
      </c>
      <c r="B29" s="48" t="s">
        <v>13</v>
      </c>
      <c r="C29" s="47" t="s">
        <v>584</v>
      </c>
      <c r="D29" s="191">
        <f>'labor tax'!$B$5</f>
        <v>18.649999999999999</v>
      </c>
      <c r="E29" s="53">
        <f t="shared" si="1"/>
        <v>0</v>
      </c>
    </row>
    <row r="30" spans="1:5" x14ac:dyDescent="0.15">
      <c r="A30" s="47">
        <f>A8*0.5</f>
        <v>0</v>
      </c>
      <c r="B30" s="48" t="s">
        <v>13</v>
      </c>
      <c r="C30" s="47" t="s">
        <v>283</v>
      </c>
      <c r="D30" s="191">
        <f>'labor tax'!$B$5</f>
        <v>18.649999999999999</v>
      </c>
      <c r="E30" s="53">
        <f t="shared" si="1"/>
        <v>0</v>
      </c>
    </row>
    <row r="31" spans="1:5" x14ac:dyDescent="0.15">
      <c r="A31" s="47">
        <f>(A8*10)/60</f>
        <v>0</v>
      </c>
      <c r="B31" s="48" t="s">
        <v>13</v>
      </c>
      <c r="C31" s="47" t="s">
        <v>585</v>
      </c>
      <c r="D31" s="191">
        <f>'labor tax'!$B$5</f>
        <v>18.649999999999999</v>
      </c>
      <c r="E31" s="53">
        <f t="shared" si="1"/>
        <v>0</v>
      </c>
    </row>
    <row r="32" spans="1:5" x14ac:dyDescent="0.15">
      <c r="A32" s="47">
        <f>(A8*60)/60</f>
        <v>0</v>
      </c>
      <c r="B32" s="48" t="s">
        <v>13</v>
      </c>
      <c r="C32" s="47" t="s">
        <v>586</v>
      </c>
      <c r="D32" s="191">
        <f>'labor tax'!$B$5</f>
        <v>18.649999999999999</v>
      </c>
      <c r="E32" s="53">
        <f t="shared" si="1"/>
        <v>0</v>
      </c>
    </row>
    <row r="33" spans="1:5" x14ac:dyDescent="0.15">
      <c r="A33" s="47">
        <f>A8*0.25</f>
        <v>0</v>
      </c>
      <c r="B33" s="48" t="s">
        <v>13</v>
      </c>
      <c r="C33" s="47" t="s">
        <v>250</v>
      </c>
      <c r="D33" s="191">
        <f>'labor tax'!$B$5</f>
        <v>18.649999999999999</v>
      </c>
      <c r="E33" s="53">
        <f t="shared" si="1"/>
        <v>0</v>
      </c>
    </row>
    <row r="34" spans="1:5" x14ac:dyDescent="0.15">
      <c r="A34" s="47">
        <f>(A16*60)/60</f>
        <v>0</v>
      </c>
      <c r="B34" s="48" t="s">
        <v>13</v>
      </c>
      <c r="C34" s="47" t="s">
        <v>587</v>
      </c>
      <c r="D34" s="191">
        <f>'labor tax'!$B$5</f>
        <v>18.649999999999999</v>
      </c>
      <c r="E34" s="53">
        <f t="shared" si="1"/>
        <v>0</v>
      </c>
    </row>
    <row r="35" spans="1:5" x14ac:dyDescent="0.15">
      <c r="A35" s="47">
        <v>0</v>
      </c>
      <c r="B35" s="48" t="s">
        <v>13</v>
      </c>
      <c r="C35" s="47" t="s">
        <v>288</v>
      </c>
      <c r="D35" s="191">
        <f>'labor tax'!$B$5</f>
        <v>18.649999999999999</v>
      </c>
      <c r="E35" s="53">
        <f t="shared" si="1"/>
        <v>0</v>
      </c>
    </row>
    <row r="36" spans="1:5" ht="16" x14ac:dyDescent="0.3">
      <c r="A36" s="47">
        <v>0</v>
      </c>
      <c r="B36" s="55" t="s">
        <v>13</v>
      </c>
      <c r="C36" s="62" t="s">
        <v>22</v>
      </c>
      <c r="D36" s="191">
        <f>'labor tax'!$B$5</f>
        <v>18.649999999999999</v>
      </c>
      <c r="E36" s="16">
        <f t="shared" si="1"/>
        <v>0</v>
      </c>
    </row>
    <row r="37" spans="1:5" ht="16" x14ac:dyDescent="0.3">
      <c r="A37" s="47">
        <f>SUM(A24:A36)</f>
        <v>0</v>
      </c>
      <c r="B37" s="49"/>
      <c r="C37" s="52" t="s">
        <v>27</v>
      </c>
      <c r="D37" s="52"/>
      <c r="E37" s="39">
        <f>SUM(E24:E36)</f>
        <v>0</v>
      </c>
    </row>
    <row r="38" spans="1:5" x14ac:dyDescent="0.15">
      <c r="A38" s="52"/>
      <c r="B38" s="49"/>
      <c r="C38" s="52"/>
      <c r="D38" s="52"/>
      <c r="E38" s="12"/>
    </row>
    <row r="39" spans="1:5" x14ac:dyDescent="0.15">
      <c r="A39" s="62"/>
      <c r="B39" s="55"/>
      <c r="C39" s="62" t="s">
        <v>15</v>
      </c>
      <c r="D39" s="62"/>
      <c r="E39" s="51"/>
    </row>
    <row r="40" spans="1:5" x14ac:dyDescent="0.15">
      <c r="A40" s="62">
        <f>A30+A31+A32</f>
        <v>0</v>
      </c>
      <c r="B40" s="55" t="s">
        <v>13</v>
      </c>
      <c r="C40" s="62" t="s">
        <v>180</v>
      </c>
      <c r="D40" s="62">
        <v>20</v>
      </c>
      <c r="E40" s="53">
        <f t="shared" ref="E40:E45" si="2">D40*A40</f>
        <v>0</v>
      </c>
    </row>
    <row r="41" spans="1:5" x14ac:dyDescent="0.15">
      <c r="A41" s="62">
        <f>A32</f>
        <v>0</v>
      </c>
      <c r="B41" s="55" t="s">
        <v>13</v>
      </c>
      <c r="C41" s="62" t="s">
        <v>588</v>
      </c>
      <c r="D41" s="62">
        <v>20</v>
      </c>
      <c r="E41" s="53">
        <f t="shared" si="2"/>
        <v>0</v>
      </c>
    </row>
    <row r="42" spans="1:5" x14ac:dyDescent="0.15">
      <c r="A42" s="62">
        <f>A28</f>
        <v>0</v>
      </c>
      <c r="B42" s="55" t="s">
        <v>13</v>
      </c>
      <c r="C42" s="62" t="s">
        <v>589</v>
      </c>
      <c r="D42" s="62">
        <v>20</v>
      </c>
      <c r="E42" s="53">
        <f t="shared" si="2"/>
        <v>0</v>
      </c>
    </row>
    <row r="43" spans="1:5" x14ac:dyDescent="0.15">
      <c r="A43" s="62">
        <f>((A37-A36)/27)*3</f>
        <v>0</v>
      </c>
      <c r="B43" s="55" t="s">
        <v>13</v>
      </c>
      <c r="C43" s="3" t="s">
        <v>540</v>
      </c>
      <c r="D43" s="17">
        <v>38.21</v>
      </c>
      <c r="E43" s="53">
        <f t="shared" si="2"/>
        <v>0</v>
      </c>
    </row>
    <row r="44" spans="1:5" x14ac:dyDescent="0.15">
      <c r="A44" s="62">
        <f>A36</f>
        <v>0</v>
      </c>
      <c r="B44" s="55" t="s">
        <v>13</v>
      </c>
      <c r="C44" s="62" t="s">
        <v>17</v>
      </c>
      <c r="D44" s="62">
        <v>20</v>
      </c>
      <c r="E44" s="53">
        <f t="shared" si="2"/>
        <v>0</v>
      </c>
    </row>
    <row r="45" spans="1:5" ht="16" x14ac:dyDescent="0.3">
      <c r="A45" s="61">
        <f>+A24+A27</f>
        <v>0</v>
      </c>
      <c r="B45" s="55" t="s">
        <v>13</v>
      </c>
      <c r="C45" s="62" t="s">
        <v>12</v>
      </c>
      <c r="D45" s="62">
        <v>30</v>
      </c>
      <c r="E45" s="16">
        <f t="shared" si="2"/>
        <v>0</v>
      </c>
    </row>
    <row r="46" spans="1:5" ht="16" x14ac:dyDescent="0.3">
      <c r="A46" s="63">
        <f>SUM(A40:A45)</f>
        <v>0</v>
      </c>
      <c r="B46" s="49"/>
      <c r="C46" s="52" t="s">
        <v>26</v>
      </c>
      <c r="D46" s="52"/>
      <c r="E46" s="39">
        <f>SUM(E40:E45)</f>
        <v>0</v>
      </c>
    </row>
    <row r="47" spans="1:5" ht="16" x14ac:dyDescent="0.3">
      <c r="A47" s="52"/>
      <c r="B47" s="49"/>
      <c r="C47" s="52"/>
      <c r="D47" s="52"/>
      <c r="E47" s="39"/>
    </row>
    <row r="48" spans="1:5" x14ac:dyDescent="0.15">
      <c r="A48" s="54"/>
      <c r="B48" s="48"/>
      <c r="C48" s="52" t="s">
        <v>216</v>
      </c>
      <c r="D48" s="52"/>
      <c r="E48" s="12">
        <f>E46+E37+E21</f>
        <v>0</v>
      </c>
    </row>
    <row r="49" spans="1:5" x14ac:dyDescent="0.15">
      <c r="A49" s="54"/>
      <c r="B49" s="48"/>
      <c r="C49" s="52"/>
      <c r="D49" s="52"/>
      <c r="E49" s="12"/>
    </row>
    <row r="50" spans="1:5" x14ac:dyDescent="0.15">
      <c r="A50" s="54">
        <f>A37</f>
        <v>0</v>
      </c>
      <c r="B50" s="48" t="s">
        <v>13</v>
      </c>
      <c r="C50" s="47" t="s">
        <v>19</v>
      </c>
      <c r="D50" s="221">
        <f>'labor tax'!$B$7</f>
        <v>20.11</v>
      </c>
      <c r="E50" s="53">
        <f>D50*A50</f>
        <v>0</v>
      </c>
    </row>
    <row r="51" spans="1:5" x14ac:dyDescent="0.15">
      <c r="A51" s="62">
        <v>0</v>
      </c>
      <c r="B51" s="55"/>
      <c r="C51" s="62" t="s">
        <v>20</v>
      </c>
      <c r="D51" s="17">
        <f>'labor tax'!$B$11</f>
        <v>375</v>
      </c>
      <c r="E51" s="53">
        <f>D51*A51</f>
        <v>0</v>
      </c>
    </row>
    <row r="52" spans="1:5" ht="16" x14ac:dyDescent="0.3">
      <c r="A52" s="62" t="s">
        <v>60</v>
      </c>
      <c r="B52" s="55"/>
      <c r="C52" s="62" t="s">
        <v>60</v>
      </c>
      <c r="D52" s="62" t="s">
        <v>60</v>
      </c>
      <c r="E52" s="16" t="s">
        <v>60</v>
      </c>
    </row>
    <row r="53" spans="1:5" x14ac:dyDescent="0.15">
      <c r="A53" s="62"/>
      <c r="B53" s="55"/>
      <c r="C53" s="62"/>
      <c r="D53" s="62"/>
      <c r="E53" s="53"/>
    </row>
    <row r="54" spans="1:5" ht="16" x14ac:dyDescent="0.3">
      <c r="A54" s="54"/>
      <c r="B54" s="48"/>
      <c r="C54" s="47" t="s">
        <v>21</v>
      </c>
      <c r="D54" s="47"/>
      <c r="E54" s="16">
        <f>SUM(E48:E52)</f>
        <v>0</v>
      </c>
    </row>
    <row r="55" spans="1:5" x14ac:dyDescent="0.15">
      <c r="A55" s="54"/>
      <c r="B55" s="48"/>
      <c r="C55" s="47"/>
      <c r="D55" s="47"/>
      <c r="E55" s="53"/>
    </row>
    <row r="56" spans="1:5" x14ac:dyDescent="0.15">
      <c r="A56" s="54"/>
      <c r="B56" s="48"/>
      <c r="C56" t="s">
        <v>922</v>
      </c>
      <c r="D56" s="47"/>
      <c r="E56" s="53">
        <f>E54*'labor tax'!B2</f>
        <v>0</v>
      </c>
    </row>
    <row r="57" spans="1:5" x14ac:dyDescent="0.15">
      <c r="A57" s="54"/>
      <c r="B57" s="48"/>
      <c r="D57" s="47"/>
      <c r="E57" s="53"/>
    </row>
    <row r="58" spans="1:5" x14ac:dyDescent="0.15">
      <c r="A58" s="54"/>
      <c r="B58" s="48"/>
      <c r="C58" t="s">
        <v>767</v>
      </c>
      <c r="D58" s="47"/>
      <c r="E58" s="53">
        <f>SUM(E54:E56)</f>
        <v>0</v>
      </c>
    </row>
    <row r="59" spans="1:5" x14ac:dyDescent="0.15">
      <c r="A59" s="54"/>
      <c r="B59" s="48"/>
      <c r="D59" s="47"/>
      <c r="E59" s="53"/>
    </row>
    <row r="60" spans="1:5" x14ac:dyDescent="0.15">
      <c r="A60" s="54"/>
      <c r="B60" s="48"/>
      <c r="C60" t="s">
        <v>923</v>
      </c>
      <c r="D60" s="47"/>
      <c r="E60" s="11">
        <f>E58*'labor tax'!B3</f>
        <v>0</v>
      </c>
    </row>
    <row r="61" spans="1:5" ht="16" x14ac:dyDescent="0.3">
      <c r="A61" s="54"/>
      <c r="B61" s="48"/>
      <c r="C61" s="47"/>
      <c r="D61" s="47"/>
      <c r="E61" s="16"/>
    </row>
    <row r="62" spans="1:5" x14ac:dyDescent="0.15">
      <c r="A62" s="52"/>
      <c r="B62" s="49"/>
      <c r="C62" s="52" t="s">
        <v>590</v>
      </c>
      <c r="D62" s="103" t="e">
        <f>E62/A5+A6</f>
        <v>#DIV/0!</v>
      </c>
      <c r="E62" s="64">
        <f>SUM(E58:E60)</f>
        <v>0</v>
      </c>
    </row>
  </sheetData>
  <phoneticPr fontId="12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D0ACB-EAAA-1649-908E-B33EDFBDD2E1}">
  <sheetPr>
    <tabColor rgb="FFFFFF00"/>
  </sheetPr>
  <dimension ref="A1:H48"/>
  <sheetViews>
    <sheetView workbookViewId="0">
      <selection activeCell="E47" sqref="E47"/>
    </sheetView>
  </sheetViews>
  <sheetFormatPr baseColWidth="10" defaultRowHeight="13" x14ac:dyDescent="0.15"/>
  <cols>
    <col min="1" max="1" width="10" customWidth="1"/>
    <col min="2" max="2" width="9.33203125" customWidth="1"/>
    <col min="3" max="3" width="42.5" customWidth="1"/>
  </cols>
  <sheetData>
    <row r="1" spans="1:8" x14ac:dyDescent="0.15">
      <c r="A1" s="208"/>
      <c r="B1" s="209"/>
      <c r="C1" s="210" t="s">
        <v>729</v>
      </c>
      <c r="D1" s="208"/>
      <c r="E1" s="211">
        <v>41009</v>
      </c>
      <c r="F1" s="119"/>
      <c r="G1" s="226" t="s">
        <v>924</v>
      </c>
      <c r="H1" s="226" t="s">
        <v>927</v>
      </c>
    </row>
    <row r="2" spans="1:8" x14ac:dyDescent="0.15">
      <c r="A2" s="208"/>
      <c r="B2" s="209"/>
      <c r="C2" s="220" t="s">
        <v>772</v>
      </c>
      <c r="D2" s="208"/>
      <c r="E2" s="208"/>
      <c r="F2" s="119"/>
      <c r="G2" s="98">
        <v>0</v>
      </c>
      <c r="H2" t="s">
        <v>925</v>
      </c>
    </row>
    <row r="3" spans="1:8" x14ac:dyDescent="0.15">
      <c r="A3" s="212" t="s">
        <v>730</v>
      </c>
      <c r="B3" s="209" t="s">
        <v>731</v>
      </c>
      <c r="C3" s="209" t="s">
        <v>732</v>
      </c>
      <c r="D3" s="212" t="s">
        <v>733</v>
      </c>
      <c r="E3" s="212" t="s">
        <v>734</v>
      </c>
      <c r="F3" s="119"/>
      <c r="G3" s="265">
        <v>0</v>
      </c>
      <c r="H3" t="s">
        <v>935</v>
      </c>
    </row>
    <row r="4" spans="1:8" x14ac:dyDescent="0.15">
      <c r="A4" s="212"/>
      <c r="B4" s="209"/>
      <c r="C4" s="209"/>
      <c r="D4" s="212"/>
      <c r="E4" s="212"/>
      <c r="F4" s="119"/>
      <c r="G4" s="249">
        <v>0</v>
      </c>
      <c r="H4" t="s">
        <v>926</v>
      </c>
    </row>
    <row r="5" spans="1:8" x14ac:dyDescent="0.15">
      <c r="A5" s="212">
        <v>0</v>
      </c>
      <c r="B5" s="209" t="s">
        <v>735</v>
      </c>
      <c r="C5" s="209"/>
      <c r="D5" s="212"/>
      <c r="E5" s="212"/>
      <c r="F5" s="119"/>
      <c r="G5" s="145">
        <v>0</v>
      </c>
      <c r="H5" t="s">
        <v>936</v>
      </c>
    </row>
    <row r="6" spans="1:8" x14ac:dyDescent="0.15">
      <c r="A6" s="208">
        <v>0</v>
      </c>
      <c r="B6" s="209" t="s">
        <v>736</v>
      </c>
      <c r="C6" s="208" t="s">
        <v>770</v>
      </c>
      <c r="D6" s="208"/>
      <c r="E6" s="208"/>
      <c r="F6" s="119"/>
    </row>
    <row r="7" spans="1:8" x14ac:dyDescent="0.15">
      <c r="A7" s="208">
        <v>0</v>
      </c>
      <c r="B7" s="209" t="s">
        <v>737</v>
      </c>
      <c r="C7" s="208" t="s">
        <v>769</v>
      </c>
      <c r="D7" s="208"/>
      <c r="E7" s="208" t="s">
        <v>738</v>
      </c>
      <c r="F7" s="119"/>
    </row>
    <row r="8" spans="1:8" x14ac:dyDescent="0.15">
      <c r="A8" s="208">
        <v>0</v>
      </c>
      <c r="B8" s="209" t="s">
        <v>739</v>
      </c>
      <c r="C8" s="208" t="s">
        <v>740</v>
      </c>
      <c r="D8" s="208">
        <v>25</v>
      </c>
      <c r="E8" s="208">
        <f>D8*A8</f>
        <v>0</v>
      </c>
      <c r="F8" s="119" t="s">
        <v>60</v>
      </c>
    </row>
    <row r="9" spans="1:8" x14ac:dyDescent="0.15">
      <c r="A9" s="208">
        <v>0</v>
      </c>
      <c r="B9" s="209" t="s">
        <v>739</v>
      </c>
      <c r="C9" s="208" t="s">
        <v>741</v>
      </c>
      <c r="D9" s="208">
        <v>51.2</v>
      </c>
      <c r="E9" s="208">
        <f>D9*A9</f>
        <v>0</v>
      </c>
      <c r="F9" s="208" t="s">
        <v>738</v>
      </c>
    </row>
    <row r="10" spans="1:8" x14ac:dyDescent="0.15">
      <c r="A10" s="208">
        <v>0</v>
      </c>
      <c r="B10" s="209" t="s">
        <v>739</v>
      </c>
      <c r="C10" s="208" t="s">
        <v>742</v>
      </c>
      <c r="D10" s="208">
        <v>135</v>
      </c>
      <c r="E10" s="208">
        <f>D10*A10</f>
        <v>0</v>
      </c>
      <c r="F10" s="119" t="s">
        <v>743</v>
      </c>
    </row>
    <row r="11" spans="1:8" x14ac:dyDescent="0.15">
      <c r="A11" s="208">
        <v>0</v>
      </c>
      <c r="B11" s="209"/>
      <c r="C11" s="208" t="s">
        <v>744</v>
      </c>
      <c r="D11" s="208">
        <v>150</v>
      </c>
      <c r="E11" s="208">
        <f>D11*A11</f>
        <v>0</v>
      </c>
      <c r="F11" s="119"/>
    </row>
    <row r="12" spans="1:8" ht="16" x14ac:dyDescent="0.15">
      <c r="A12" s="208">
        <v>0</v>
      </c>
      <c r="B12" s="209" t="s">
        <v>739</v>
      </c>
      <c r="C12" s="206" t="s">
        <v>745</v>
      </c>
      <c r="D12" s="208">
        <v>75</v>
      </c>
      <c r="E12" s="213">
        <f>D12*A12</f>
        <v>0</v>
      </c>
      <c r="F12" s="119"/>
    </row>
    <row r="13" spans="1:8" x14ac:dyDescent="0.15">
      <c r="A13" s="208"/>
      <c r="B13" s="209"/>
      <c r="C13" s="208" t="s">
        <v>746</v>
      </c>
      <c r="D13" s="208"/>
      <c r="E13" s="208">
        <f>SUM(E8:E12)</f>
        <v>0</v>
      </c>
      <c r="F13" s="119"/>
    </row>
    <row r="14" spans="1:8" ht="16" x14ac:dyDescent="0.15">
      <c r="A14" s="208"/>
      <c r="B14" s="209"/>
      <c r="C14" s="208" t="s">
        <v>747</v>
      </c>
      <c r="D14" s="208"/>
      <c r="E14" s="213">
        <f>E13*'labor tax'!B9</f>
        <v>0</v>
      </c>
      <c r="F14" s="119"/>
    </row>
    <row r="15" spans="1:8" ht="16" x14ac:dyDescent="0.15">
      <c r="A15" s="208"/>
      <c r="B15" s="209"/>
      <c r="C15" s="214" t="s">
        <v>746</v>
      </c>
      <c r="D15" s="214"/>
      <c r="E15" s="215">
        <f>SUM(E13:E14)</f>
        <v>0</v>
      </c>
      <c r="F15" s="119"/>
    </row>
    <row r="16" spans="1:8" ht="16" x14ac:dyDescent="0.15">
      <c r="A16" s="208"/>
      <c r="B16" s="209"/>
      <c r="C16" s="208"/>
      <c r="D16" s="208"/>
      <c r="E16" s="213"/>
      <c r="F16" s="119"/>
    </row>
    <row r="17" spans="1:6" x14ac:dyDescent="0.15">
      <c r="A17" s="208"/>
      <c r="B17" s="209"/>
      <c r="C17" s="208" t="s">
        <v>748</v>
      </c>
      <c r="D17" s="208"/>
      <c r="E17" s="216"/>
      <c r="F17" s="119"/>
    </row>
    <row r="18" spans="1:6" x14ac:dyDescent="0.15">
      <c r="A18" s="217">
        <v>0</v>
      </c>
      <c r="B18" s="209" t="s">
        <v>749</v>
      </c>
      <c r="C18" s="208" t="s">
        <v>750</v>
      </c>
      <c r="D18" s="191">
        <f>'labor tax'!$B$5</f>
        <v>18.649999999999999</v>
      </c>
      <c r="E18" s="208">
        <f t="shared" ref="E18:E24" si="0">D18*A18</f>
        <v>0</v>
      </c>
      <c r="F18" s="119"/>
    </row>
    <row r="19" spans="1:6" x14ac:dyDescent="0.15">
      <c r="A19" s="217">
        <v>0</v>
      </c>
      <c r="B19" s="209" t="s">
        <v>749</v>
      </c>
      <c r="C19" s="208" t="s">
        <v>751</v>
      </c>
      <c r="D19" s="191">
        <f>'labor tax'!$B$5</f>
        <v>18.649999999999999</v>
      </c>
      <c r="E19" s="208">
        <f t="shared" si="0"/>
        <v>0</v>
      </c>
      <c r="F19" s="119"/>
    </row>
    <row r="20" spans="1:6" x14ac:dyDescent="0.15">
      <c r="A20" s="217">
        <v>0</v>
      </c>
      <c r="B20" s="209" t="s">
        <v>749</v>
      </c>
      <c r="C20" s="208" t="s">
        <v>752</v>
      </c>
      <c r="D20" s="191">
        <f>'labor tax'!$B$5</f>
        <v>18.649999999999999</v>
      </c>
      <c r="E20" s="208">
        <f t="shared" si="0"/>
        <v>0</v>
      </c>
      <c r="F20" s="119"/>
    </row>
    <row r="21" spans="1:6" x14ac:dyDescent="0.15">
      <c r="A21" s="217">
        <v>0</v>
      </c>
      <c r="B21" s="209" t="s">
        <v>749</v>
      </c>
      <c r="C21" s="208" t="s">
        <v>753</v>
      </c>
      <c r="D21" s="191">
        <f>'labor tax'!$B$5</f>
        <v>18.649999999999999</v>
      </c>
      <c r="E21" s="208">
        <f t="shared" si="0"/>
        <v>0</v>
      </c>
      <c r="F21" s="119"/>
    </row>
    <row r="22" spans="1:6" x14ac:dyDescent="0.15">
      <c r="A22" s="217">
        <v>0</v>
      </c>
      <c r="B22" s="209" t="s">
        <v>749</v>
      </c>
      <c r="C22" s="208" t="s">
        <v>754</v>
      </c>
      <c r="D22" s="191">
        <f>'labor tax'!$B$5</f>
        <v>18.649999999999999</v>
      </c>
      <c r="E22" s="208">
        <f t="shared" si="0"/>
        <v>0</v>
      </c>
      <c r="F22" s="119"/>
    </row>
    <row r="23" spans="1:6" x14ac:dyDescent="0.15">
      <c r="A23" s="217">
        <v>0</v>
      </c>
      <c r="B23" s="209" t="s">
        <v>749</v>
      </c>
      <c r="C23" s="208" t="s">
        <v>755</v>
      </c>
      <c r="D23" s="191">
        <f>'labor tax'!$B$5</f>
        <v>18.649999999999999</v>
      </c>
      <c r="E23" s="208">
        <f t="shared" si="0"/>
        <v>0</v>
      </c>
      <c r="F23" s="119"/>
    </row>
    <row r="24" spans="1:6" ht="16" x14ac:dyDescent="0.15">
      <c r="A24" s="218">
        <v>0</v>
      </c>
      <c r="B24" s="209" t="s">
        <v>749</v>
      </c>
      <c r="C24" s="208" t="s">
        <v>756</v>
      </c>
      <c r="D24" s="191">
        <f>'labor tax'!$B$5</f>
        <v>18.649999999999999</v>
      </c>
      <c r="E24" s="213">
        <f t="shared" si="0"/>
        <v>0</v>
      </c>
      <c r="F24" s="119"/>
    </row>
    <row r="25" spans="1:6" ht="16" x14ac:dyDescent="0.15">
      <c r="A25" s="213">
        <f>SUM(A18:A24)</f>
        <v>0</v>
      </c>
      <c r="B25" s="210"/>
      <c r="C25" s="214" t="s">
        <v>757</v>
      </c>
      <c r="D25" s="214"/>
      <c r="E25" s="215">
        <f>SUM(E18:E24)</f>
        <v>0</v>
      </c>
      <c r="F25" s="119"/>
    </row>
    <row r="26" spans="1:6" x14ac:dyDescent="0.15">
      <c r="A26" s="214"/>
      <c r="B26" s="210"/>
      <c r="C26" s="214"/>
      <c r="D26" s="214"/>
      <c r="E26" s="214"/>
      <c r="F26" s="119"/>
    </row>
    <row r="27" spans="1:6" x14ac:dyDescent="0.15">
      <c r="A27" s="208"/>
      <c r="B27" s="209"/>
      <c r="C27" s="208" t="s">
        <v>758</v>
      </c>
      <c r="D27" s="208"/>
      <c r="E27" s="216"/>
      <c r="F27" s="119"/>
    </row>
    <row r="28" spans="1:6" x14ac:dyDescent="0.15">
      <c r="A28" s="208">
        <f>A18</f>
        <v>0</v>
      </c>
      <c r="B28" s="209" t="s">
        <v>749</v>
      </c>
      <c r="C28" s="208" t="s">
        <v>759</v>
      </c>
      <c r="D28" s="208">
        <v>20</v>
      </c>
      <c r="E28" s="208">
        <f>D28*A28</f>
        <v>0</v>
      </c>
      <c r="F28" s="119"/>
    </row>
    <row r="29" spans="1:6" x14ac:dyDescent="0.15">
      <c r="A29" s="208">
        <v>0</v>
      </c>
      <c r="B29" s="209" t="s">
        <v>749</v>
      </c>
      <c r="C29" s="208" t="s">
        <v>760</v>
      </c>
      <c r="D29" s="208">
        <v>20</v>
      </c>
      <c r="E29" s="208">
        <f>D29*A29</f>
        <v>0</v>
      </c>
      <c r="F29" s="119"/>
    </row>
    <row r="30" spans="1:6" x14ac:dyDescent="0.15">
      <c r="A30" s="78">
        <f>((A25-A24)/27)*3</f>
        <v>0</v>
      </c>
      <c r="B30" s="209" t="s">
        <v>749</v>
      </c>
      <c r="C30" s="119" t="s">
        <v>540</v>
      </c>
      <c r="D30" s="198">
        <v>38.21</v>
      </c>
      <c r="E30" s="208">
        <f>D30*A30</f>
        <v>0</v>
      </c>
      <c r="F30" s="119"/>
    </row>
    <row r="31" spans="1:6" ht="16" x14ac:dyDescent="0.15">
      <c r="A31" s="213">
        <f>A24</f>
        <v>0</v>
      </c>
      <c r="B31" s="209" t="s">
        <v>749</v>
      </c>
      <c r="C31" s="208" t="s">
        <v>761</v>
      </c>
      <c r="D31" s="208">
        <v>20</v>
      </c>
      <c r="E31" s="213">
        <f>D31*A31</f>
        <v>0</v>
      </c>
      <c r="F31" s="119"/>
    </row>
    <row r="32" spans="1:6" ht="16" x14ac:dyDescent="0.15">
      <c r="A32" s="215">
        <f>SUM(A28:A31)</f>
        <v>0</v>
      </c>
      <c r="B32" s="210"/>
      <c r="C32" s="214" t="s">
        <v>762</v>
      </c>
      <c r="D32" s="214"/>
      <c r="E32" s="215">
        <f>SUM(E28:E31)</f>
        <v>0</v>
      </c>
      <c r="F32" s="119"/>
    </row>
    <row r="33" spans="1:6" ht="16" x14ac:dyDescent="0.15">
      <c r="A33" s="214"/>
      <c r="B33" s="210"/>
      <c r="C33" s="214"/>
      <c r="D33" s="214"/>
      <c r="E33" s="215"/>
      <c r="F33" s="119"/>
    </row>
    <row r="34" spans="1:6" x14ac:dyDescent="0.15">
      <c r="A34" s="212"/>
      <c r="B34" s="209"/>
      <c r="C34" s="214" t="s">
        <v>763</v>
      </c>
      <c r="D34" s="214"/>
      <c r="E34" s="214">
        <f>E25+E32+E15</f>
        <v>0</v>
      </c>
      <c r="F34" s="119"/>
    </row>
    <row r="35" spans="1:6" x14ac:dyDescent="0.15">
      <c r="A35" s="212"/>
      <c r="B35" s="209"/>
      <c r="C35" s="214"/>
      <c r="D35" s="214"/>
      <c r="E35" s="214"/>
      <c r="F35" s="119"/>
    </row>
    <row r="36" spans="1:6" x14ac:dyDescent="0.15">
      <c r="A36" s="212">
        <f>A25</f>
        <v>0</v>
      </c>
      <c r="B36" s="209" t="s">
        <v>749</v>
      </c>
      <c r="C36" s="208" t="s">
        <v>764</v>
      </c>
      <c r="D36" s="221">
        <f>'labor tax'!$B$7</f>
        <v>20.11</v>
      </c>
      <c r="E36" s="208">
        <f>A36*D36</f>
        <v>0</v>
      </c>
      <c r="F36" s="119"/>
    </row>
    <row r="37" spans="1:6" ht="16" x14ac:dyDescent="0.15">
      <c r="A37" s="208">
        <v>0</v>
      </c>
      <c r="B37" s="209"/>
      <c r="C37" s="208" t="s">
        <v>765</v>
      </c>
      <c r="D37" s="17">
        <f>'labor tax'!$B$11</f>
        <v>375</v>
      </c>
      <c r="E37" s="213">
        <f>A37*D37</f>
        <v>0</v>
      </c>
      <c r="F37" s="119"/>
    </row>
    <row r="38" spans="1:6" ht="16" x14ac:dyDescent="0.15">
      <c r="A38" s="208" t="s">
        <v>738</v>
      </c>
      <c r="B38" s="209"/>
      <c r="C38" s="208" t="s">
        <v>738</v>
      </c>
      <c r="D38" s="208" t="s">
        <v>738</v>
      </c>
      <c r="E38" s="213">
        <f>SUM(E36:E37)</f>
        <v>0</v>
      </c>
      <c r="F38" s="119"/>
    </row>
    <row r="39" spans="1:6" x14ac:dyDescent="0.15">
      <c r="A39" s="208"/>
      <c r="B39" s="209"/>
      <c r="C39" s="208"/>
      <c r="D39" s="208"/>
      <c r="E39" s="208"/>
      <c r="F39" s="119"/>
    </row>
    <row r="40" spans="1:6" ht="16" x14ac:dyDescent="0.15">
      <c r="A40" s="212"/>
      <c r="B40" s="209"/>
      <c r="C40" s="242" t="s">
        <v>766</v>
      </c>
      <c r="D40" s="208"/>
      <c r="E40" s="213">
        <f>E38+E34+E15</f>
        <v>0</v>
      </c>
      <c r="F40" s="119"/>
    </row>
    <row r="41" spans="1:6" x14ac:dyDescent="0.15">
      <c r="A41" s="212"/>
      <c r="B41" s="209"/>
      <c r="C41" s="208"/>
      <c r="D41" s="208"/>
      <c r="E41" s="208"/>
      <c r="F41" s="119"/>
    </row>
    <row r="42" spans="1:6" x14ac:dyDescent="0.15">
      <c r="A42" s="212"/>
      <c r="B42" s="209"/>
      <c r="C42" t="s">
        <v>922</v>
      </c>
      <c r="D42" s="208"/>
      <c r="E42" s="208">
        <f>E40*'labor tax'!B2</f>
        <v>0</v>
      </c>
      <c r="F42" s="119"/>
    </row>
    <row r="43" spans="1:6" x14ac:dyDescent="0.15">
      <c r="A43" s="212"/>
      <c r="B43" s="209"/>
      <c r="D43" s="208"/>
      <c r="E43" s="208"/>
      <c r="F43" s="119"/>
    </row>
    <row r="44" spans="1:6" x14ac:dyDescent="0.15">
      <c r="A44" s="212"/>
      <c r="B44" s="209"/>
      <c r="C44" t="s">
        <v>767</v>
      </c>
      <c r="D44" s="208"/>
      <c r="E44" s="208">
        <f>E40+E42</f>
        <v>0</v>
      </c>
      <c r="F44" s="119"/>
    </row>
    <row r="45" spans="1:6" x14ac:dyDescent="0.15">
      <c r="A45" s="212"/>
      <c r="B45" s="209"/>
      <c r="D45" s="208"/>
      <c r="E45" s="208"/>
      <c r="F45" s="119"/>
    </row>
    <row r="46" spans="1:6" x14ac:dyDescent="0.15">
      <c r="A46" s="212"/>
      <c r="B46" s="209"/>
      <c r="C46" t="s">
        <v>923</v>
      </c>
      <c r="D46" s="208"/>
      <c r="E46" s="208">
        <f>E44*'labor tax'!B3</f>
        <v>0</v>
      </c>
      <c r="F46" s="119"/>
    </row>
    <row r="47" spans="1:6" ht="16" x14ac:dyDescent="0.15">
      <c r="A47" s="212"/>
      <c r="B47" s="209"/>
      <c r="C47" s="208"/>
      <c r="D47" s="208"/>
      <c r="E47" s="213"/>
      <c r="F47" s="119"/>
    </row>
    <row r="48" spans="1:6" x14ac:dyDescent="0.15">
      <c r="A48" s="214"/>
      <c r="B48" s="210"/>
      <c r="C48" s="214" t="s">
        <v>768</v>
      </c>
      <c r="D48" s="208" t="e">
        <f>E48/A5</f>
        <v>#DIV/0!</v>
      </c>
      <c r="E48" s="219">
        <f>E46+E44</f>
        <v>0</v>
      </c>
      <c r="F48" s="119"/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54235-1E61-7342-853E-CB9B99BBD118}">
  <sheetPr>
    <tabColor theme="0" tint="-0.34998626667073579"/>
  </sheetPr>
  <dimension ref="A1:M53"/>
  <sheetViews>
    <sheetView workbookViewId="0">
      <selection activeCell="E41" sqref="E41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6" width="9.1640625" style="51"/>
    <col min="7" max="7" width="14.83203125" style="51" customWidth="1"/>
    <col min="8" max="16384" width="9.1640625" style="51"/>
  </cols>
  <sheetData>
    <row r="1" spans="1:13" x14ac:dyDescent="0.15">
      <c r="C1" s="49" t="s">
        <v>290</v>
      </c>
      <c r="D1" s="47">
        <v>0</v>
      </c>
      <c r="E1" s="65">
        <f ca="1">TODAY()</f>
        <v>45538</v>
      </c>
      <c r="H1" s="226" t="s">
        <v>924</v>
      </c>
      <c r="I1" s="226" t="s">
        <v>927</v>
      </c>
    </row>
    <row r="2" spans="1:13" x14ac:dyDescent="0.15">
      <c r="A2" s="54"/>
      <c r="B2" s="48"/>
      <c r="C2" s="52"/>
      <c r="D2" s="47"/>
      <c r="E2" s="58"/>
      <c r="H2" s="98">
        <v>0</v>
      </c>
      <c r="I2" t="s">
        <v>925</v>
      </c>
    </row>
    <row r="3" spans="1:13" x14ac:dyDescent="0.15">
      <c r="A3" s="187" t="s">
        <v>228</v>
      </c>
      <c r="B3" s="188" t="s">
        <v>1</v>
      </c>
      <c r="C3" s="79" t="s">
        <v>2</v>
      </c>
      <c r="D3" s="187" t="s">
        <v>3</v>
      </c>
      <c r="E3" s="187" t="s">
        <v>4</v>
      </c>
      <c r="F3" s="80"/>
      <c r="G3" s="80"/>
      <c r="H3" s="265">
        <v>0</v>
      </c>
      <c r="I3" t="s">
        <v>935</v>
      </c>
      <c r="J3" s="80"/>
      <c r="K3" s="80"/>
      <c r="L3" s="80"/>
      <c r="M3" s="80"/>
    </row>
    <row r="4" spans="1:13" x14ac:dyDescent="0.15">
      <c r="A4" s="281">
        <f>Recap!A24</f>
        <v>0</v>
      </c>
      <c r="B4" s="188" t="s">
        <v>369</v>
      </c>
      <c r="C4" s="190"/>
      <c r="D4" s="191"/>
      <c r="E4" s="192"/>
      <c r="F4" s="80"/>
      <c r="G4" s="80"/>
      <c r="H4" s="249">
        <v>0</v>
      </c>
      <c r="I4" t="s">
        <v>926</v>
      </c>
      <c r="J4" s="80"/>
      <c r="K4" s="80"/>
      <c r="L4" s="80"/>
      <c r="M4" s="80"/>
    </row>
    <row r="5" spans="1:13" x14ac:dyDescent="0.15">
      <c r="A5" s="189">
        <v>0</v>
      </c>
      <c r="B5" s="188" t="s">
        <v>370</v>
      </c>
      <c r="C5" s="78" t="s">
        <v>157</v>
      </c>
      <c r="D5" s="191"/>
      <c r="E5" s="192"/>
      <c r="F5" s="80"/>
      <c r="G5" s="80"/>
      <c r="H5" s="145">
        <v>0</v>
      </c>
      <c r="I5" t="s">
        <v>936</v>
      </c>
      <c r="J5" s="80"/>
      <c r="K5" s="80"/>
      <c r="L5" s="80"/>
      <c r="M5" s="80"/>
    </row>
    <row r="6" spans="1:13" x14ac:dyDescent="0.15">
      <c r="A6" s="281">
        <f>Recap!D24</f>
        <v>0</v>
      </c>
      <c r="B6" s="204" t="s">
        <v>158</v>
      </c>
      <c r="C6" s="201" t="s">
        <v>933</v>
      </c>
      <c r="D6" s="201" t="s">
        <v>60</v>
      </c>
      <c r="E6" s="261" t="s">
        <v>60</v>
      </c>
      <c r="F6" s="80"/>
      <c r="G6" s="80"/>
      <c r="H6" s="80"/>
      <c r="I6" s="80"/>
      <c r="J6" s="80"/>
      <c r="K6" s="80"/>
      <c r="L6" s="80"/>
      <c r="M6" s="80"/>
    </row>
    <row r="7" spans="1:13" x14ac:dyDescent="0.15">
      <c r="A7" s="283">
        <f>((A4*A5)/17)*1.1+A6*700/2000</f>
        <v>0</v>
      </c>
      <c r="B7" s="188" t="s">
        <v>276</v>
      </c>
      <c r="C7" s="191" t="s">
        <v>291</v>
      </c>
      <c r="D7" s="191">
        <v>170</v>
      </c>
      <c r="E7" s="193">
        <f>D7*A7</f>
        <v>0</v>
      </c>
      <c r="F7" s="80"/>
      <c r="G7" s="80" t="s">
        <v>425</v>
      </c>
      <c r="H7" s="80">
        <v>170</v>
      </c>
      <c r="I7" s="80" t="s">
        <v>522</v>
      </c>
      <c r="J7" s="80"/>
      <c r="K7" s="80"/>
      <c r="L7" s="80"/>
      <c r="M7" s="80"/>
    </row>
    <row r="8" spans="1:13" x14ac:dyDescent="0.15">
      <c r="A8" s="283">
        <v>0</v>
      </c>
      <c r="B8" s="188" t="s">
        <v>292</v>
      </c>
      <c r="C8" s="191" t="s">
        <v>233</v>
      </c>
      <c r="D8" s="191">
        <v>9</v>
      </c>
      <c r="E8" s="193">
        <f>D8*A8</f>
        <v>0</v>
      </c>
      <c r="F8" s="80"/>
      <c r="G8" s="194" t="s">
        <v>826</v>
      </c>
      <c r="H8" s="80">
        <v>170</v>
      </c>
      <c r="I8" s="194" t="s">
        <v>827</v>
      </c>
      <c r="J8" s="194" t="s">
        <v>828</v>
      </c>
      <c r="K8" s="80"/>
      <c r="L8" s="80"/>
      <c r="M8" s="80"/>
    </row>
    <row r="9" spans="1:13" ht="16" x14ac:dyDescent="0.15">
      <c r="A9" s="187">
        <v>0</v>
      </c>
      <c r="B9" s="188"/>
      <c r="C9" s="191" t="s">
        <v>199</v>
      </c>
      <c r="D9" s="191">
        <v>150</v>
      </c>
      <c r="E9" s="81">
        <f>D9*A9</f>
        <v>0</v>
      </c>
      <c r="F9" s="80"/>
      <c r="G9" s="194" t="s">
        <v>932</v>
      </c>
      <c r="H9" s="80"/>
      <c r="I9" s="80"/>
      <c r="J9" s="80"/>
      <c r="K9" s="80"/>
      <c r="L9" s="80"/>
      <c r="M9" s="80"/>
    </row>
    <row r="10" spans="1:13" x14ac:dyDescent="0.15">
      <c r="A10" s="187"/>
      <c r="B10" s="188"/>
      <c r="C10" s="191" t="s">
        <v>293</v>
      </c>
      <c r="D10" s="191"/>
      <c r="E10" s="193">
        <f>SUM(E7:E9)</f>
        <v>0</v>
      </c>
      <c r="F10" s="80"/>
      <c r="G10" s="80"/>
      <c r="H10" s="80"/>
      <c r="I10" s="80"/>
      <c r="J10" s="80"/>
      <c r="K10" s="80"/>
      <c r="L10" s="80"/>
      <c r="M10" s="80"/>
    </row>
    <row r="11" spans="1:13" ht="16" x14ac:dyDescent="0.15">
      <c r="A11" s="187"/>
      <c r="B11" s="188"/>
      <c r="C11" s="191" t="s">
        <v>23</v>
      </c>
      <c r="D11" s="191"/>
      <c r="E11" s="81">
        <f>E10*'labor tax'!B9</f>
        <v>0</v>
      </c>
      <c r="F11" s="80"/>
      <c r="G11" s="80"/>
      <c r="H11" s="80"/>
      <c r="I11" s="80"/>
      <c r="J11" s="80"/>
      <c r="K11" s="80"/>
      <c r="L11" s="80"/>
      <c r="M11" s="80"/>
    </row>
    <row r="12" spans="1:13" ht="16" x14ac:dyDescent="0.15">
      <c r="A12" s="187"/>
      <c r="B12" s="188"/>
      <c r="C12" s="190" t="s">
        <v>24</v>
      </c>
      <c r="D12" s="190"/>
      <c r="E12" s="195">
        <f>SUM(E10:E11)</f>
        <v>0</v>
      </c>
      <c r="F12" s="80"/>
      <c r="G12" s="80"/>
      <c r="H12" s="80"/>
      <c r="I12" s="80"/>
      <c r="J12" s="80"/>
      <c r="K12" s="80"/>
      <c r="L12" s="80"/>
      <c r="M12" s="80"/>
    </row>
    <row r="13" spans="1:13" ht="16" x14ac:dyDescent="0.15">
      <c r="A13" s="187"/>
      <c r="B13" s="188"/>
      <c r="C13" s="191"/>
      <c r="D13" s="191"/>
      <c r="E13" s="81"/>
      <c r="F13" s="80"/>
      <c r="G13" s="80"/>
      <c r="H13" s="80"/>
      <c r="I13" s="80"/>
      <c r="J13" s="80"/>
      <c r="K13" s="80"/>
      <c r="L13" s="80"/>
      <c r="M13" s="80"/>
    </row>
    <row r="14" spans="1:13" x14ac:dyDescent="0.15">
      <c r="A14" s="187"/>
      <c r="B14" s="188"/>
      <c r="C14" s="191" t="s">
        <v>25</v>
      </c>
      <c r="D14" s="191"/>
      <c r="E14" s="80"/>
      <c r="F14" s="80"/>
      <c r="G14" s="80"/>
      <c r="H14" s="80"/>
      <c r="I14" s="80"/>
      <c r="J14" s="80"/>
      <c r="K14" s="80"/>
      <c r="L14" s="80"/>
      <c r="M14" s="80"/>
    </row>
    <row r="15" spans="1:13" x14ac:dyDescent="0.15">
      <c r="A15" s="283">
        <f>A4/3</f>
        <v>0</v>
      </c>
      <c r="B15" s="188" t="s">
        <v>13</v>
      </c>
      <c r="C15" s="191" t="s">
        <v>239</v>
      </c>
      <c r="D15" s="191">
        <f>'labor tax'!$B$5</f>
        <v>18.649999999999999</v>
      </c>
      <c r="E15" s="196">
        <f t="shared" ref="E15:E20" si="0">D15*A15</f>
        <v>0</v>
      </c>
      <c r="F15" s="80"/>
      <c r="G15" s="80"/>
      <c r="H15" s="80"/>
      <c r="I15" s="80"/>
      <c r="J15" s="80"/>
      <c r="K15" s="80"/>
      <c r="L15" s="80"/>
      <c r="M15" s="80"/>
    </row>
    <row r="16" spans="1:13" x14ac:dyDescent="0.15">
      <c r="A16" s="145">
        <v>0</v>
      </c>
      <c r="B16" s="204" t="s">
        <v>13</v>
      </c>
      <c r="C16" s="201" t="s">
        <v>914</v>
      </c>
      <c r="D16" s="191">
        <f>'labor tax'!$B$5</f>
        <v>18.649999999999999</v>
      </c>
      <c r="E16" s="196">
        <f t="shared" si="0"/>
        <v>0</v>
      </c>
      <c r="F16" s="80"/>
      <c r="G16" s="80"/>
      <c r="H16" s="80"/>
      <c r="I16" s="80"/>
      <c r="J16" s="80"/>
      <c r="K16" s="80"/>
      <c r="L16" s="80"/>
      <c r="M16" s="80"/>
    </row>
    <row r="17" spans="1:13" x14ac:dyDescent="0.15">
      <c r="A17" s="145">
        <v>0</v>
      </c>
      <c r="B17" s="188" t="s">
        <v>13</v>
      </c>
      <c r="C17" s="191" t="s">
        <v>294</v>
      </c>
      <c r="D17" s="191">
        <f>'labor tax'!$B$5</f>
        <v>18.649999999999999</v>
      </c>
      <c r="E17" s="196">
        <f t="shared" si="0"/>
        <v>0</v>
      </c>
      <c r="F17" s="80"/>
      <c r="G17" s="80"/>
      <c r="H17" s="80"/>
      <c r="I17" s="80"/>
      <c r="J17" s="80"/>
      <c r="K17" s="80"/>
      <c r="L17" s="80"/>
      <c r="M17" s="80"/>
    </row>
    <row r="18" spans="1:13" x14ac:dyDescent="0.15">
      <c r="A18" s="283">
        <f>(A4*A5)/3</f>
        <v>0</v>
      </c>
      <c r="B18" s="188" t="s">
        <v>13</v>
      </c>
      <c r="C18" s="191" t="s">
        <v>295</v>
      </c>
      <c r="D18" s="191">
        <f>'labor tax'!$B$5</f>
        <v>18.649999999999999</v>
      </c>
      <c r="E18" s="196">
        <f t="shared" si="0"/>
        <v>0</v>
      </c>
      <c r="F18" s="80"/>
      <c r="G18" s="80"/>
      <c r="H18" s="80"/>
      <c r="I18" s="80"/>
      <c r="J18" s="80"/>
      <c r="K18" s="80"/>
      <c r="L18" s="80"/>
      <c r="M18" s="80"/>
    </row>
    <row r="19" spans="1:13" x14ac:dyDescent="0.15">
      <c r="A19" s="145">
        <v>0</v>
      </c>
      <c r="B19" s="188" t="s">
        <v>13</v>
      </c>
      <c r="C19" s="191" t="s">
        <v>22</v>
      </c>
      <c r="D19" s="191">
        <f>'labor tax'!$B$5</f>
        <v>18.649999999999999</v>
      </c>
      <c r="E19" s="196">
        <f t="shared" si="0"/>
        <v>0</v>
      </c>
      <c r="F19" s="80"/>
      <c r="G19" s="80"/>
      <c r="H19" s="80"/>
      <c r="I19" s="80"/>
      <c r="J19" s="80"/>
      <c r="K19" s="80"/>
      <c r="L19" s="80"/>
      <c r="M19" s="80"/>
    </row>
    <row r="20" spans="1:13" ht="16" x14ac:dyDescent="0.15">
      <c r="A20" s="268">
        <f>(SUM(A15:A18)/27)*3</f>
        <v>0</v>
      </c>
      <c r="B20" s="188" t="s">
        <v>13</v>
      </c>
      <c r="C20" s="140" t="s">
        <v>540</v>
      </c>
      <c r="D20" s="191">
        <f>'labor tax'!$B$5</f>
        <v>18.649999999999999</v>
      </c>
      <c r="E20" s="81">
        <f t="shared" si="0"/>
        <v>0</v>
      </c>
      <c r="F20" s="80"/>
      <c r="G20" s="80"/>
      <c r="H20" s="80"/>
      <c r="I20" s="80"/>
      <c r="J20" s="80"/>
      <c r="K20" s="80"/>
      <c r="L20" s="80"/>
      <c r="M20" s="80"/>
    </row>
    <row r="21" spans="1:13" ht="16" x14ac:dyDescent="0.15">
      <c r="A21" s="197">
        <f>SUM(A15:A20)</f>
        <v>0</v>
      </c>
      <c r="B21" s="80"/>
      <c r="C21" s="190" t="s">
        <v>27</v>
      </c>
      <c r="D21" s="190"/>
      <c r="E21" s="195">
        <f>SUM(E15:E20)</f>
        <v>0</v>
      </c>
      <c r="F21" s="80"/>
      <c r="G21" s="80"/>
      <c r="H21" s="80"/>
      <c r="I21" s="80"/>
      <c r="J21" s="80"/>
      <c r="K21" s="80"/>
      <c r="L21" s="80"/>
      <c r="M21" s="80"/>
    </row>
    <row r="22" spans="1:13" ht="16" x14ac:dyDescent="0.15">
      <c r="A22" s="197"/>
      <c r="B22" s="80"/>
      <c r="C22" s="190"/>
      <c r="D22" s="190"/>
      <c r="E22" s="195"/>
      <c r="F22" s="80"/>
      <c r="G22" s="80"/>
      <c r="H22" s="80"/>
      <c r="I22" s="80"/>
      <c r="J22" s="80"/>
      <c r="K22" s="80"/>
      <c r="L22" s="80"/>
      <c r="M22" s="80"/>
    </row>
    <row r="23" spans="1:13" x14ac:dyDescent="0.15">
      <c r="A23" s="78"/>
      <c r="B23" s="79"/>
      <c r="C23" s="78" t="s">
        <v>15</v>
      </c>
      <c r="D23" s="78"/>
      <c r="E23" s="80"/>
      <c r="F23" s="80"/>
      <c r="G23" s="80"/>
      <c r="H23" s="80"/>
      <c r="I23" s="80"/>
      <c r="J23" s="80"/>
      <c r="K23" s="80"/>
      <c r="L23" s="80"/>
      <c r="M23" s="80"/>
    </row>
    <row r="24" spans="1:13" x14ac:dyDescent="0.15">
      <c r="A24" s="145">
        <v>0</v>
      </c>
      <c r="B24" s="79" t="s">
        <v>13</v>
      </c>
      <c r="C24" s="201" t="s">
        <v>895</v>
      </c>
      <c r="D24" s="78">
        <f>'labor tax'!B17</f>
        <v>25</v>
      </c>
      <c r="E24" s="196">
        <f>D24*A24</f>
        <v>0</v>
      </c>
      <c r="F24" s="80"/>
      <c r="G24" s="80"/>
      <c r="H24" s="80"/>
      <c r="I24" s="80"/>
      <c r="J24" s="80"/>
      <c r="K24" s="80"/>
      <c r="L24" s="80"/>
      <c r="M24" s="80"/>
    </row>
    <row r="25" spans="1:13" ht="16" x14ac:dyDescent="0.15">
      <c r="A25" s="284">
        <f>A19</f>
        <v>0</v>
      </c>
      <c r="B25" s="79" t="s">
        <v>13</v>
      </c>
      <c r="C25" s="201" t="s">
        <v>17</v>
      </c>
      <c r="D25" s="78">
        <f>'labor tax'!B18</f>
        <v>20</v>
      </c>
      <c r="E25" s="81">
        <f>D25*A25</f>
        <v>0</v>
      </c>
      <c r="F25" s="80"/>
      <c r="G25" s="80"/>
      <c r="H25" s="80"/>
      <c r="I25" s="80"/>
      <c r="J25" s="80"/>
      <c r="K25" s="80"/>
      <c r="L25" s="80"/>
      <c r="M25" s="80"/>
    </row>
    <row r="26" spans="1:13" ht="16" x14ac:dyDescent="0.15">
      <c r="A26" s="197">
        <f>SUM(A24:A25)</f>
        <v>0</v>
      </c>
      <c r="B26" s="79"/>
      <c r="C26" s="190" t="s">
        <v>26</v>
      </c>
      <c r="D26" s="190"/>
      <c r="E26" s="195">
        <f>SUM(E24:E25)</f>
        <v>0</v>
      </c>
      <c r="F26" s="80"/>
      <c r="G26" s="80"/>
      <c r="H26" s="80"/>
      <c r="I26" s="80"/>
      <c r="J26" s="80"/>
      <c r="K26" s="80"/>
      <c r="L26" s="80"/>
      <c r="M26" s="80"/>
    </row>
    <row r="27" spans="1:13" ht="16" x14ac:dyDescent="0.15">
      <c r="A27" s="78"/>
      <c r="B27" s="79"/>
      <c r="C27" s="190"/>
      <c r="D27" s="190"/>
      <c r="E27" s="195"/>
      <c r="F27" s="80"/>
      <c r="G27" s="80"/>
      <c r="H27" s="80"/>
      <c r="I27" s="80"/>
      <c r="J27" s="80"/>
      <c r="K27" s="80"/>
      <c r="L27" s="80"/>
      <c r="M27" s="80"/>
    </row>
    <row r="28" spans="1:13" x14ac:dyDescent="0.15">
      <c r="A28" s="187"/>
      <c r="B28" s="188"/>
      <c r="C28" s="190" t="s">
        <v>28</v>
      </c>
      <c r="D28" s="190"/>
      <c r="E28" s="199">
        <f>E26+E21+E12</f>
        <v>0</v>
      </c>
      <c r="F28" s="80"/>
      <c r="G28" s="80"/>
      <c r="H28" s="80"/>
      <c r="I28" s="80"/>
      <c r="J28" s="80"/>
      <c r="K28" s="80"/>
      <c r="L28" s="80"/>
      <c r="M28" s="80"/>
    </row>
    <row r="29" spans="1:13" x14ac:dyDescent="0.15">
      <c r="A29" s="187"/>
      <c r="B29" s="188"/>
      <c r="C29" s="190"/>
      <c r="D29" s="190"/>
      <c r="E29" s="199"/>
      <c r="F29" s="80"/>
      <c r="G29" s="80"/>
      <c r="H29" s="80"/>
      <c r="I29" s="80"/>
      <c r="J29" s="80"/>
      <c r="K29" s="80"/>
      <c r="L29" s="80"/>
      <c r="M29" s="80"/>
    </row>
    <row r="30" spans="1:13" x14ac:dyDescent="0.15">
      <c r="A30" s="283">
        <f>A21</f>
        <v>0</v>
      </c>
      <c r="B30" s="188" t="s">
        <v>13</v>
      </c>
      <c r="C30" s="191" t="s">
        <v>19</v>
      </c>
      <c r="D30" s="221">
        <f>'labor tax'!$B$7</f>
        <v>20.11</v>
      </c>
      <c r="E30" s="196">
        <f>D30*A30</f>
        <v>0</v>
      </c>
      <c r="F30" s="80"/>
      <c r="G30" s="80"/>
      <c r="H30" s="80"/>
      <c r="I30" s="80"/>
      <c r="J30" s="80"/>
      <c r="K30" s="80"/>
      <c r="L30" s="80"/>
      <c r="M30" s="80"/>
    </row>
    <row r="31" spans="1:13" x14ac:dyDescent="0.15">
      <c r="A31" s="78">
        <f>((A4*12/12)/27)/8</f>
        <v>0</v>
      </c>
      <c r="B31" s="79"/>
      <c r="C31" s="78" t="s">
        <v>20</v>
      </c>
      <c r="D31" s="3">
        <f>'labor tax'!$B$11</f>
        <v>375</v>
      </c>
      <c r="E31" s="196">
        <f>D31*A31</f>
        <v>0</v>
      </c>
      <c r="F31" s="80"/>
      <c r="G31" s="80"/>
      <c r="H31" s="80"/>
      <c r="I31" s="80"/>
      <c r="J31" s="80"/>
      <c r="K31" s="80"/>
      <c r="L31" s="80"/>
      <c r="M31" s="80"/>
    </row>
    <row r="32" spans="1:13" ht="16" x14ac:dyDescent="0.15">
      <c r="A32" s="78">
        <v>0</v>
      </c>
      <c r="B32" s="79"/>
      <c r="C32" s="78" t="s">
        <v>296</v>
      </c>
      <c r="D32" s="78">
        <v>85</v>
      </c>
      <c r="E32" s="81">
        <f>D32*A32</f>
        <v>0</v>
      </c>
      <c r="F32" s="80"/>
      <c r="G32" s="80"/>
      <c r="H32" s="80"/>
      <c r="I32" s="80"/>
      <c r="J32" s="80"/>
      <c r="K32" s="80"/>
      <c r="L32" s="80"/>
      <c r="M32" s="80"/>
    </row>
    <row r="33" spans="1:13" x14ac:dyDescent="0.15">
      <c r="A33" s="78"/>
      <c r="B33" s="79"/>
      <c r="C33" s="78"/>
      <c r="D33" s="78"/>
      <c r="E33" s="196"/>
      <c r="F33" s="80"/>
      <c r="G33" s="80"/>
      <c r="H33" s="80"/>
      <c r="I33" s="80"/>
      <c r="J33" s="80"/>
      <c r="K33" s="80"/>
      <c r="L33" s="80"/>
      <c r="M33" s="80"/>
    </row>
    <row r="34" spans="1:13" ht="16" x14ac:dyDescent="0.15">
      <c r="A34" s="187"/>
      <c r="B34" s="188"/>
      <c r="C34" s="191" t="s">
        <v>21</v>
      </c>
      <c r="D34" s="191"/>
      <c r="E34" s="81">
        <f>SUM(E28:E32)</f>
        <v>0</v>
      </c>
      <c r="F34" s="80"/>
      <c r="G34" s="80"/>
      <c r="H34" s="80"/>
      <c r="I34" s="80"/>
      <c r="J34" s="80"/>
      <c r="K34" s="80"/>
      <c r="L34" s="80"/>
      <c r="M34" s="80"/>
    </row>
    <row r="35" spans="1:13" x14ac:dyDescent="0.15">
      <c r="A35" s="187"/>
      <c r="B35" s="188"/>
      <c r="C35" s="191"/>
      <c r="D35" s="191"/>
      <c r="E35" s="200"/>
      <c r="F35" s="80"/>
      <c r="G35" s="80"/>
      <c r="H35" s="80"/>
      <c r="I35" s="80"/>
      <c r="J35" s="80"/>
      <c r="K35" s="80"/>
      <c r="L35" s="80"/>
      <c r="M35" s="80"/>
    </row>
    <row r="36" spans="1:13" x14ac:dyDescent="0.15">
      <c r="A36" s="187"/>
      <c r="B36" s="188"/>
      <c r="C36" s="201" t="s">
        <v>903</v>
      </c>
      <c r="D36" s="191"/>
      <c r="E36" s="196">
        <f>(E34*'labor tax'!B2)</f>
        <v>0</v>
      </c>
      <c r="F36" s="80"/>
      <c r="G36" s="80"/>
      <c r="H36" s="80"/>
      <c r="I36" s="80"/>
      <c r="J36" s="80"/>
      <c r="K36" s="80"/>
      <c r="L36" s="80"/>
      <c r="M36" s="80"/>
    </row>
    <row r="37" spans="1:13" x14ac:dyDescent="0.15">
      <c r="A37" s="187"/>
      <c r="B37" s="188"/>
      <c r="C37" s="191"/>
      <c r="D37" s="191"/>
      <c r="E37" s="196"/>
      <c r="F37" s="80"/>
      <c r="G37" s="80"/>
      <c r="H37" s="80"/>
      <c r="I37" s="80"/>
      <c r="J37" s="80"/>
      <c r="K37" s="80"/>
      <c r="L37" s="80"/>
      <c r="M37" s="80"/>
    </row>
    <row r="38" spans="1:13" x14ac:dyDescent="0.15">
      <c r="A38" s="187"/>
      <c r="B38" s="188"/>
      <c r="C38" s="191" t="s">
        <v>5</v>
      </c>
      <c r="D38" s="191"/>
      <c r="E38" s="196">
        <f>SUM(E34:E36)</f>
        <v>0</v>
      </c>
      <c r="F38" s="80"/>
      <c r="G38" s="80"/>
      <c r="H38" s="80"/>
      <c r="I38" s="80"/>
      <c r="J38" s="80"/>
      <c r="K38" s="80"/>
      <c r="L38" s="80"/>
      <c r="M38" s="80"/>
    </row>
    <row r="39" spans="1:13" x14ac:dyDescent="0.15">
      <c r="A39" s="187"/>
      <c r="B39" s="188"/>
      <c r="C39" s="191"/>
      <c r="D39" s="191"/>
      <c r="E39" s="196"/>
      <c r="F39" s="80"/>
      <c r="G39" s="80"/>
      <c r="H39" s="80"/>
      <c r="I39" s="80"/>
      <c r="J39" s="80"/>
      <c r="K39" s="80"/>
      <c r="L39" s="80"/>
      <c r="M39" s="80"/>
    </row>
    <row r="40" spans="1:13" x14ac:dyDescent="0.15">
      <c r="A40" s="191"/>
      <c r="B40" s="188"/>
      <c r="C40" s="201" t="s">
        <v>904</v>
      </c>
      <c r="D40" s="191"/>
      <c r="E40" s="191">
        <f>E38*'labor tax'!B3</f>
        <v>0</v>
      </c>
      <c r="F40" s="80"/>
      <c r="G40" s="80"/>
      <c r="H40" s="80"/>
      <c r="I40" s="80"/>
      <c r="J40" s="80"/>
      <c r="K40" s="80"/>
      <c r="L40" s="80"/>
      <c r="M40" s="80"/>
    </row>
    <row r="41" spans="1:13" x14ac:dyDescent="0.15">
      <c r="A41" s="191"/>
      <c r="B41" s="188"/>
      <c r="C41" s="78"/>
      <c r="D41" s="191"/>
      <c r="E41" s="191"/>
      <c r="F41" s="80"/>
      <c r="G41" s="80"/>
      <c r="H41" s="80"/>
      <c r="I41" s="80"/>
      <c r="J41" s="80"/>
      <c r="K41" s="80"/>
      <c r="L41" s="80"/>
      <c r="M41" s="80"/>
    </row>
    <row r="42" spans="1:13" x14ac:dyDescent="0.15">
      <c r="A42" s="190"/>
      <c r="B42" s="202"/>
      <c r="C42" s="190" t="s">
        <v>297</v>
      </c>
      <c r="D42" s="190" t="e">
        <f>E42/(A4)</f>
        <v>#DIV/0!</v>
      </c>
      <c r="E42" s="203">
        <f>SUM(E38:E40)</f>
        <v>0</v>
      </c>
      <c r="F42" s="80"/>
      <c r="G42" s="80"/>
      <c r="H42" s="80"/>
      <c r="I42" s="80"/>
      <c r="J42" s="80"/>
      <c r="K42" s="80"/>
      <c r="L42" s="80"/>
      <c r="M42" s="80"/>
    </row>
    <row r="43" spans="1:13" x14ac:dyDescent="0.15">
      <c r="A43" s="187"/>
      <c r="B43" s="188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3" x14ac:dyDescent="0.15">
      <c r="A44" s="52"/>
      <c r="B44" s="49"/>
    </row>
    <row r="45" spans="1:13" x14ac:dyDescent="0.15">
      <c r="A45" s="47"/>
      <c r="B45" s="47"/>
      <c r="C45" s="47"/>
      <c r="D45" s="47"/>
      <c r="E45" s="47"/>
    </row>
    <row r="46" spans="1:13" x14ac:dyDescent="0.15">
      <c r="A46" s="47"/>
      <c r="B46" s="47"/>
      <c r="C46" s="47"/>
      <c r="D46" s="47"/>
      <c r="E46" s="47"/>
    </row>
    <row r="47" spans="1:13" x14ac:dyDescent="0.15">
      <c r="A47" s="47"/>
      <c r="B47" s="47"/>
      <c r="C47" s="47"/>
      <c r="D47" s="47"/>
      <c r="E47" s="47"/>
    </row>
    <row r="48" spans="1:13" x14ac:dyDescent="0.15">
      <c r="A48" s="47"/>
      <c r="B48" s="47"/>
      <c r="C48" s="47"/>
      <c r="D48" s="47"/>
      <c r="E48" s="47"/>
    </row>
    <row r="49" spans="1:5" x14ac:dyDescent="0.15">
      <c r="A49" s="47"/>
      <c r="B49" s="47"/>
      <c r="C49" s="47"/>
      <c r="D49" s="47"/>
      <c r="E49" s="47"/>
    </row>
    <row r="50" spans="1:5" x14ac:dyDescent="0.15">
      <c r="A50" s="47"/>
      <c r="B50" s="47"/>
      <c r="C50" s="47"/>
      <c r="D50" s="47"/>
      <c r="E50" s="47"/>
    </row>
    <row r="51" spans="1:5" x14ac:dyDescent="0.15">
      <c r="A51" s="47"/>
      <c r="B51" s="47"/>
      <c r="C51" s="47"/>
      <c r="D51" s="47"/>
      <c r="E51" s="47"/>
    </row>
    <row r="52" spans="1:5" x14ac:dyDescent="0.15">
      <c r="A52" s="47"/>
      <c r="B52" s="47"/>
      <c r="C52" s="47"/>
      <c r="D52" s="47"/>
      <c r="E52" s="47"/>
    </row>
    <row r="53" spans="1:5" x14ac:dyDescent="0.15">
      <c r="A53" s="47"/>
      <c r="B53" s="47"/>
      <c r="C53" s="47"/>
      <c r="D53" s="47"/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9FBAB-DE40-B84B-9149-DC12B4190424}">
  <sheetPr>
    <tabColor rgb="FFFFFF00"/>
  </sheetPr>
  <dimension ref="A1:K62"/>
  <sheetViews>
    <sheetView workbookViewId="0">
      <selection activeCell="E9" sqref="E9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6" width="9.1640625" style="51"/>
    <col min="7" max="7" width="15.5" style="51" customWidth="1"/>
    <col min="8" max="8" width="11.5" style="51" customWidth="1"/>
    <col min="9" max="16384" width="9.1640625" style="51"/>
  </cols>
  <sheetData>
    <row r="1" spans="1:11" x14ac:dyDescent="0.15">
      <c r="C1" s="49" t="s">
        <v>298</v>
      </c>
      <c r="E1" s="71">
        <f ca="1">TODAY()</f>
        <v>45538</v>
      </c>
      <c r="J1" s="226" t="s">
        <v>924</v>
      </c>
      <c r="K1" s="226" t="s">
        <v>927</v>
      </c>
    </row>
    <row r="2" spans="1:11" x14ac:dyDescent="0.15">
      <c r="C2" s="49"/>
      <c r="E2" s="71"/>
      <c r="J2" s="98">
        <v>0</v>
      </c>
      <c r="K2" t="s">
        <v>925</v>
      </c>
    </row>
    <row r="3" spans="1:11" x14ac:dyDescent="0.15">
      <c r="J3" s="265">
        <v>0</v>
      </c>
      <c r="K3" t="s">
        <v>935</v>
      </c>
    </row>
    <row r="4" spans="1:11" x14ac:dyDescent="0.15">
      <c r="A4" s="48" t="s">
        <v>0</v>
      </c>
      <c r="B4" s="48" t="s">
        <v>1</v>
      </c>
      <c r="C4" s="55" t="s">
        <v>2</v>
      </c>
      <c r="D4" s="47" t="s">
        <v>3</v>
      </c>
      <c r="E4" s="48" t="s">
        <v>4</v>
      </c>
      <c r="J4" s="249">
        <v>0</v>
      </c>
      <c r="K4" t="s">
        <v>926</v>
      </c>
    </row>
    <row r="5" spans="1:11" x14ac:dyDescent="0.15">
      <c r="A5" s="48"/>
      <c r="B5" s="48"/>
      <c r="C5" s="55"/>
      <c r="D5" s="47"/>
      <c r="E5" s="48"/>
      <c r="J5" s="145">
        <v>0</v>
      </c>
      <c r="K5" t="s">
        <v>936</v>
      </c>
    </row>
    <row r="6" spans="1:11" x14ac:dyDescent="0.15">
      <c r="A6" s="47">
        <f>Recap!B25</f>
        <v>0</v>
      </c>
      <c r="B6" s="48"/>
      <c r="C6" s="51" t="s">
        <v>407</v>
      </c>
      <c r="D6" s="47"/>
      <c r="G6" s="1"/>
      <c r="H6" s="1" t="s">
        <v>773</v>
      </c>
      <c r="I6" s="1" t="s">
        <v>538</v>
      </c>
    </row>
    <row r="7" spans="1:11" x14ac:dyDescent="0.15">
      <c r="A7" s="47">
        <f>A6*1.2</f>
        <v>0</v>
      </c>
      <c r="B7" s="48" t="s">
        <v>10</v>
      </c>
      <c r="C7" s="62" t="s">
        <v>298</v>
      </c>
      <c r="D7" s="57">
        <v>4.5</v>
      </c>
      <c r="E7" s="53">
        <f t="shared" ref="E7:E15" si="0">D7*A7</f>
        <v>0</v>
      </c>
      <c r="G7" s="1" t="s">
        <v>774</v>
      </c>
      <c r="H7" s="1">
        <v>22</v>
      </c>
      <c r="I7" s="1">
        <v>27.5</v>
      </c>
    </row>
    <row r="8" spans="1:11" x14ac:dyDescent="0.15">
      <c r="A8" s="47">
        <f>((A6*0.5)/27)*1.35</f>
        <v>0</v>
      </c>
      <c r="B8" s="114" t="s">
        <v>276</v>
      </c>
      <c r="C8" s="62" t="s">
        <v>299</v>
      </c>
      <c r="D8" s="47">
        <v>30</v>
      </c>
      <c r="E8" s="53">
        <f t="shared" si="0"/>
        <v>0</v>
      </c>
      <c r="G8" s="1" t="s">
        <v>775</v>
      </c>
      <c r="H8" s="1">
        <v>43</v>
      </c>
      <c r="I8" s="1">
        <v>53.75</v>
      </c>
      <c r="J8" s="105" t="s">
        <v>783</v>
      </c>
    </row>
    <row r="9" spans="1:11" x14ac:dyDescent="0.15">
      <c r="A9" s="47">
        <f>((A6*(1/12))/27)*1.25</f>
        <v>0</v>
      </c>
      <c r="B9" s="114" t="s">
        <v>276</v>
      </c>
      <c r="C9" s="62" t="s">
        <v>300</v>
      </c>
      <c r="D9" s="47">
        <v>52</v>
      </c>
      <c r="E9" s="53">
        <f t="shared" si="0"/>
        <v>0</v>
      </c>
      <c r="G9" s="1" t="s">
        <v>776</v>
      </c>
      <c r="H9" s="1">
        <v>81</v>
      </c>
      <c r="I9" s="1">
        <v>101.25</v>
      </c>
      <c r="J9" s="105" t="s">
        <v>782</v>
      </c>
    </row>
    <row r="10" spans="1:11" x14ac:dyDescent="0.15">
      <c r="A10" s="47">
        <v>0</v>
      </c>
      <c r="B10" s="48" t="s">
        <v>68</v>
      </c>
      <c r="C10" s="62" t="s">
        <v>301</v>
      </c>
      <c r="D10" s="47">
        <v>0.8</v>
      </c>
      <c r="E10" s="53">
        <f t="shared" si="0"/>
        <v>0</v>
      </c>
      <c r="G10" s="1" t="s">
        <v>777</v>
      </c>
      <c r="H10" s="115" t="s">
        <v>778</v>
      </c>
      <c r="I10" s="1" t="s">
        <v>779</v>
      </c>
    </row>
    <row r="11" spans="1:11" x14ac:dyDescent="0.15">
      <c r="A11" s="47">
        <f>A7/1.5</f>
        <v>0</v>
      </c>
      <c r="B11" s="48" t="s">
        <v>158</v>
      </c>
      <c r="C11" s="62" t="s">
        <v>176</v>
      </c>
      <c r="D11" s="47">
        <v>0.4</v>
      </c>
      <c r="E11" s="53">
        <f>D11*A11</f>
        <v>0</v>
      </c>
      <c r="G11" s="1"/>
      <c r="H11" s="115"/>
      <c r="I11" s="1"/>
    </row>
    <row r="12" spans="1:11" x14ac:dyDescent="0.15">
      <c r="A12" s="56">
        <v>0</v>
      </c>
      <c r="B12" s="114" t="s">
        <v>68</v>
      </c>
      <c r="C12" s="102" t="s">
        <v>788</v>
      </c>
      <c r="D12" s="47"/>
      <c r="E12" s="53"/>
      <c r="G12" s="1" t="s">
        <v>780</v>
      </c>
      <c r="H12" s="115" t="s">
        <v>781</v>
      </c>
      <c r="I12" s="1"/>
      <c r="J12" s="105" t="s">
        <v>619</v>
      </c>
    </row>
    <row r="13" spans="1:11" x14ac:dyDescent="0.15">
      <c r="A13" s="102">
        <f>ROUNDUP(A12*(6/12)*57/100,0)</f>
        <v>0</v>
      </c>
      <c r="B13" s="114" t="s">
        <v>158</v>
      </c>
      <c r="C13" s="102" t="s">
        <v>784</v>
      </c>
      <c r="D13" s="47">
        <v>9</v>
      </c>
      <c r="E13" s="53">
        <f t="shared" si="0"/>
        <v>0</v>
      </c>
      <c r="G13" s="105" t="s">
        <v>789</v>
      </c>
      <c r="H13" s="117" t="s">
        <v>791</v>
      </c>
      <c r="I13" s="118" t="s">
        <v>792</v>
      </c>
      <c r="J13" s="105" t="s">
        <v>790</v>
      </c>
    </row>
    <row r="14" spans="1:11" x14ac:dyDescent="0.15">
      <c r="A14" s="47">
        <v>0</v>
      </c>
      <c r="B14" s="48" t="s">
        <v>68</v>
      </c>
      <c r="C14" s="62" t="s">
        <v>302</v>
      </c>
      <c r="D14" s="47">
        <v>0.4</v>
      </c>
      <c r="E14" s="53"/>
      <c r="G14" s="105"/>
      <c r="H14" s="117"/>
      <c r="I14" s="118"/>
      <c r="J14" s="105"/>
    </row>
    <row r="15" spans="1:11" ht="16" x14ac:dyDescent="0.3">
      <c r="A15" s="47">
        <v>0</v>
      </c>
      <c r="B15" s="114" t="s">
        <v>158</v>
      </c>
      <c r="C15" s="102" t="s">
        <v>199</v>
      </c>
      <c r="D15" s="47">
        <v>150</v>
      </c>
      <c r="E15" s="16">
        <f t="shared" si="0"/>
        <v>0</v>
      </c>
    </row>
    <row r="16" spans="1:11" x14ac:dyDescent="0.15">
      <c r="A16" s="47"/>
      <c r="B16" s="48"/>
      <c r="C16" s="62" t="s">
        <v>5</v>
      </c>
      <c r="D16" s="47"/>
      <c r="E16" s="69">
        <f>SUM(E7:E15)</f>
        <v>0</v>
      </c>
    </row>
    <row r="17" spans="1:9" ht="16" x14ac:dyDescent="0.3">
      <c r="A17" s="47"/>
      <c r="B17" s="48"/>
      <c r="C17" s="62" t="s">
        <v>23</v>
      </c>
      <c r="D17" s="47"/>
      <c r="E17" s="16">
        <f>E16*'labor tax'!B9</f>
        <v>0</v>
      </c>
      <c r="H17" s="105" t="s">
        <v>786</v>
      </c>
      <c r="I17" s="105" t="s">
        <v>787</v>
      </c>
    </row>
    <row r="18" spans="1:9" ht="16" x14ac:dyDescent="0.3">
      <c r="A18" s="47"/>
      <c r="B18" s="48"/>
      <c r="C18" s="52" t="s">
        <v>24</v>
      </c>
      <c r="D18" s="52"/>
      <c r="E18" s="39">
        <f>SUM(E16:E17)</f>
        <v>0</v>
      </c>
      <c r="G18" s="105" t="s">
        <v>785</v>
      </c>
      <c r="H18" s="51">
        <v>57</v>
      </c>
      <c r="I18" s="51">
        <v>84</v>
      </c>
    </row>
    <row r="19" spans="1:9" ht="16" x14ac:dyDescent="0.3">
      <c r="A19" s="47"/>
      <c r="B19" s="48"/>
      <c r="C19" s="62"/>
      <c r="D19" s="47"/>
      <c r="E19" s="16"/>
    </row>
    <row r="20" spans="1:9" x14ac:dyDescent="0.15">
      <c r="A20" s="47"/>
      <c r="B20" s="48"/>
      <c r="C20" s="62" t="s">
        <v>25</v>
      </c>
      <c r="D20" s="47"/>
    </row>
    <row r="21" spans="1:9" x14ac:dyDescent="0.15">
      <c r="A21" s="126">
        <f>A6/12.5</f>
        <v>0</v>
      </c>
      <c r="B21" s="48" t="s">
        <v>13</v>
      </c>
      <c r="C21" s="62" t="s">
        <v>278</v>
      </c>
      <c r="D21" s="191">
        <f>'labor tax'!$B$5</f>
        <v>18.649999999999999</v>
      </c>
      <c r="E21" s="53">
        <f t="shared" ref="E21:E37" si="1">D21*A21</f>
        <v>0</v>
      </c>
      <c r="G21" s="105" t="s">
        <v>893</v>
      </c>
      <c r="H21" s="72"/>
    </row>
    <row r="22" spans="1:9" x14ac:dyDescent="0.15">
      <c r="A22" s="126">
        <f>A6/10</f>
        <v>0</v>
      </c>
      <c r="B22" s="48" t="s">
        <v>13</v>
      </c>
      <c r="C22" s="62" t="s">
        <v>279</v>
      </c>
      <c r="D22" s="191">
        <f>'labor tax'!$B$5</f>
        <v>18.649999999999999</v>
      </c>
      <c r="E22" s="53">
        <f t="shared" si="1"/>
        <v>0</v>
      </c>
    </row>
    <row r="23" spans="1:9" x14ac:dyDescent="0.15">
      <c r="A23" s="126">
        <f>A8*90/60</f>
        <v>0</v>
      </c>
      <c r="B23" s="48" t="s">
        <v>13</v>
      </c>
      <c r="C23" s="62" t="s">
        <v>303</v>
      </c>
      <c r="D23" s="191">
        <f>'labor tax'!$B$5</f>
        <v>18.649999999999999</v>
      </c>
      <c r="E23" s="53">
        <f t="shared" si="1"/>
        <v>0</v>
      </c>
    </row>
    <row r="24" spans="1:9" x14ac:dyDescent="0.15">
      <c r="A24" s="126">
        <v>0</v>
      </c>
      <c r="B24" s="48" t="s">
        <v>13</v>
      </c>
      <c r="C24" s="62" t="s">
        <v>304</v>
      </c>
      <c r="D24" s="191">
        <f>'labor tax'!$B$5</f>
        <v>18.649999999999999</v>
      </c>
      <c r="E24" s="53">
        <f t="shared" si="1"/>
        <v>0</v>
      </c>
    </row>
    <row r="25" spans="1:9" x14ac:dyDescent="0.15">
      <c r="A25" s="126">
        <f>A8/1.5</f>
        <v>0</v>
      </c>
      <c r="B25" s="48" t="s">
        <v>13</v>
      </c>
      <c r="C25" s="62" t="s">
        <v>305</v>
      </c>
      <c r="D25" s="191">
        <f>'labor tax'!$B$5</f>
        <v>18.649999999999999</v>
      </c>
      <c r="E25" s="53">
        <f t="shared" si="1"/>
        <v>0</v>
      </c>
    </row>
    <row r="26" spans="1:9" x14ac:dyDescent="0.15">
      <c r="A26" s="126">
        <v>0</v>
      </c>
      <c r="B26" s="48" t="s">
        <v>13</v>
      </c>
      <c r="C26" s="62" t="s">
        <v>306</v>
      </c>
      <c r="D26" s="191">
        <f>'labor tax'!$B$5</f>
        <v>18.649999999999999</v>
      </c>
      <c r="E26" s="53">
        <f t="shared" si="1"/>
        <v>0</v>
      </c>
    </row>
    <row r="27" spans="1:9" x14ac:dyDescent="0.15">
      <c r="A27" s="126">
        <f>(A9*10)/27</f>
        <v>0</v>
      </c>
      <c r="B27" s="48" t="s">
        <v>13</v>
      </c>
      <c r="C27" s="62" t="s">
        <v>307</v>
      </c>
      <c r="D27" s="191">
        <f>'labor tax'!$B$5</f>
        <v>18.649999999999999</v>
      </c>
      <c r="E27" s="53">
        <f t="shared" si="1"/>
        <v>0</v>
      </c>
    </row>
    <row r="28" spans="1:9" x14ac:dyDescent="0.15">
      <c r="A28" s="126">
        <f>A27*2</f>
        <v>0</v>
      </c>
      <c r="B28" s="48" t="s">
        <v>13</v>
      </c>
      <c r="C28" s="62" t="s">
        <v>308</v>
      </c>
      <c r="D28" s="191">
        <f>'labor tax'!$B$5</f>
        <v>18.649999999999999</v>
      </c>
      <c r="E28" s="53">
        <f t="shared" si="1"/>
        <v>0</v>
      </c>
    </row>
    <row r="29" spans="1:9" x14ac:dyDescent="0.15">
      <c r="A29" s="126">
        <f>A10/20</f>
        <v>0</v>
      </c>
      <c r="B29" s="48" t="s">
        <v>13</v>
      </c>
      <c r="C29" s="62" t="s">
        <v>309</v>
      </c>
      <c r="D29" s="191">
        <f>'labor tax'!$B$5</f>
        <v>18.649999999999999</v>
      </c>
      <c r="E29" s="53">
        <f t="shared" si="1"/>
        <v>0</v>
      </c>
    </row>
    <row r="30" spans="1:9" x14ac:dyDescent="0.15">
      <c r="A30" s="137">
        <f>A12*15/60</f>
        <v>0</v>
      </c>
      <c r="B30" s="114" t="s">
        <v>13</v>
      </c>
      <c r="C30" s="102" t="s">
        <v>892</v>
      </c>
      <c r="D30" s="191">
        <f>'labor tax'!$B$5</f>
        <v>18.649999999999999</v>
      </c>
      <c r="E30" s="53">
        <f>D30*A30</f>
        <v>0</v>
      </c>
    </row>
    <row r="31" spans="1:9" x14ac:dyDescent="0.15">
      <c r="A31" s="126">
        <f>A6/25</f>
        <v>0</v>
      </c>
      <c r="B31" s="48" t="s">
        <v>13</v>
      </c>
      <c r="C31" s="62" t="s">
        <v>310</v>
      </c>
      <c r="D31" s="191">
        <f>'labor tax'!$B$5</f>
        <v>18.649999999999999</v>
      </c>
      <c r="E31" s="53">
        <f t="shared" si="1"/>
        <v>0</v>
      </c>
    </row>
    <row r="32" spans="1:9" x14ac:dyDescent="0.15">
      <c r="A32" s="126">
        <f>A31/4</f>
        <v>0</v>
      </c>
      <c r="B32" s="48" t="s">
        <v>13</v>
      </c>
      <c r="C32" s="62" t="s">
        <v>311</v>
      </c>
      <c r="D32" s="191">
        <f>'labor tax'!$B$5</f>
        <v>18.649999999999999</v>
      </c>
      <c r="E32" s="53">
        <f t="shared" si="1"/>
        <v>0</v>
      </c>
    </row>
    <row r="33" spans="1:5" x14ac:dyDescent="0.15">
      <c r="A33" s="126">
        <v>0</v>
      </c>
      <c r="B33" s="48" t="s">
        <v>13</v>
      </c>
      <c r="C33" s="62" t="s">
        <v>312</v>
      </c>
      <c r="D33" s="191">
        <f>'labor tax'!$B$5</f>
        <v>18.649999999999999</v>
      </c>
      <c r="E33" s="53">
        <f t="shared" si="1"/>
        <v>0</v>
      </c>
    </row>
    <row r="34" spans="1:5" x14ac:dyDescent="0.15">
      <c r="A34" s="126">
        <f>(A6/100)*30/60</f>
        <v>0</v>
      </c>
      <c r="B34" s="48" t="s">
        <v>13</v>
      </c>
      <c r="C34" s="62" t="s">
        <v>313</v>
      </c>
      <c r="D34" s="191">
        <f>'labor tax'!$B$5</f>
        <v>18.649999999999999</v>
      </c>
      <c r="E34" s="53">
        <f t="shared" si="1"/>
        <v>0</v>
      </c>
    </row>
    <row r="35" spans="1:5" x14ac:dyDescent="0.15">
      <c r="A35" s="126">
        <v>0</v>
      </c>
      <c r="B35" s="48" t="s">
        <v>13</v>
      </c>
      <c r="C35" s="62" t="s">
        <v>314</v>
      </c>
      <c r="D35" s="191">
        <f>'labor tax'!$B$5</f>
        <v>18.649999999999999</v>
      </c>
      <c r="E35" s="53">
        <f t="shared" si="1"/>
        <v>0</v>
      </c>
    </row>
    <row r="36" spans="1:5" x14ac:dyDescent="0.15">
      <c r="A36" s="126">
        <v>0</v>
      </c>
      <c r="B36" s="48" t="s">
        <v>13</v>
      </c>
      <c r="C36" s="62" t="s">
        <v>153</v>
      </c>
      <c r="D36" s="191">
        <f>'labor tax'!$B$5</f>
        <v>18.649999999999999</v>
      </c>
      <c r="E36" s="53">
        <f t="shared" si="1"/>
        <v>0</v>
      </c>
    </row>
    <row r="37" spans="1:5" ht="16" x14ac:dyDescent="0.3">
      <c r="A37" s="138">
        <v>0</v>
      </c>
      <c r="B37" s="48" t="s">
        <v>13</v>
      </c>
      <c r="C37" s="62" t="s">
        <v>22</v>
      </c>
      <c r="D37" s="191">
        <f>'labor tax'!$B$5</f>
        <v>18.649999999999999</v>
      </c>
      <c r="E37" s="16">
        <f t="shared" si="1"/>
        <v>0</v>
      </c>
    </row>
    <row r="38" spans="1:5" ht="16" x14ac:dyDescent="0.3">
      <c r="A38" s="63">
        <f>SUM(A21:A37)</f>
        <v>0</v>
      </c>
      <c r="B38" s="49"/>
      <c r="C38" s="52" t="s">
        <v>27</v>
      </c>
      <c r="D38" s="52"/>
      <c r="E38" s="39">
        <f>SUM(E21:E37)</f>
        <v>0</v>
      </c>
    </row>
    <row r="39" spans="1:5" ht="16" x14ac:dyDescent="0.3">
      <c r="A39" s="63"/>
      <c r="B39" s="49"/>
      <c r="C39" s="52"/>
      <c r="D39" s="52"/>
      <c r="E39" s="39"/>
    </row>
    <row r="40" spans="1:5" x14ac:dyDescent="0.15">
      <c r="A40" s="62"/>
      <c r="B40" s="55"/>
      <c r="C40" s="62" t="s">
        <v>15</v>
      </c>
      <c r="D40" s="62"/>
    </row>
    <row r="41" spans="1:5" x14ac:dyDescent="0.15">
      <c r="A41" s="62">
        <f>((A38-A37)/27)*3</f>
        <v>0</v>
      </c>
      <c r="B41" s="55" t="s">
        <v>13</v>
      </c>
      <c r="C41" s="3" t="s">
        <v>540</v>
      </c>
      <c r="D41" s="17">
        <v>38.21</v>
      </c>
      <c r="E41" s="53">
        <f>D41*A41</f>
        <v>0</v>
      </c>
    </row>
    <row r="42" spans="1:5" x14ac:dyDescent="0.15">
      <c r="A42" s="62">
        <f>A37</f>
        <v>0</v>
      </c>
      <c r="B42" s="55" t="s">
        <v>13</v>
      </c>
      <c r="C42" s="62" t="s">
        <v>17</v>
      </c>
      <c r="D42" s="62">
        <v>20</v>
      </c>
      <c r="E42" s="53">
        <f>D42*A42</f>
        <v>0</v>
      </c>
    </row>
    <row r="43" spans="1:5" x14ac:dyDescent="0.15">
      <c r="A43" s="62">
        <v>0</v>
      </c>
      <c r="B43" s="55" t="s">
        <v>13</v>
      </c>
      <c r="C43" s="62" t="s">
        <v>12</v>
      </c>
      <c r="D43" s="62">
        <v>30</v>
      </c>
      <c r="E43" s="53">
        <f>D43*A43</f>
        <v>0</v>
      </c>
    </row>
    <row r="44" spans="1:5" ht="16" x14ac:dyDescent="0.3">
      <c r="A44" s="61">
        <f>+A32</f>
        <v>0</v>
      </c>
      <c r="B44" s="55" t="s">
        <v>13</v>
      </c>
      <c r="C44" s="62" t="s">
        <v>315</v>
      </c>
      <c r="D44" s="62">
        <v>25</v>
      </c>
      <c r="E44" s="16">
        <f>D44*A44</f>
        <v>0</v>
      </c>
    </row>
    <row r="45" spans="1:5" ht="16" x14ac:dyDescent="0.3">
      <c r="A45" s="61">
        <f>SUM(A41:A44)</f>
        <v>0</v>
      </c>
      <c r="B45" s="55"/>
      <c r="C45" s="52" t="s">
        <v>26</v>
      </c>
      <c r="D45" s="52"/>
      <c r="E45" s="61">
        <f>SUM(E41:E44)</f>
        <v>0</v>
      </c>
    </row>
    <row r="46" spans="1:5" x14ac:dyDescent="0.15">
      <c r="A46" s="62"/>
      <c r="B46" s="55"/>
      <c r="C46" s="52"/>
      <c r="D46" s="52"/>
    </row>
    <row r="47" spans="1:5" x14ac:dyDescent="0.15">
      <c r="A47" s="54"/>
      <c r="B47" s="48"/>
      <c r="C47" s="52" t="s">
        <v>28</v>
      </c>
      <c r="D47" s="52"/>
      <c r="E47" s="12">
        <f>E45+E38+E18</f>
        <v>0</v>
      </c>
    </row>
    <row r="48" spans="1:5" x14ac:dyDescent="0.15">
      <c r="A48" s="54"/>
      <c r="B48" s="48"/>
      <c r="C48" s="52"/>
      <c r="D48" s="52"/>
      <c r="E48" s="12"/>
    </row>
    <row r="49" spans="1:5" x14ac:dyDescent="0.15">
      <c r="A49" s="54">
        <f>A38</f>
        <v>0</v>
      </c>
      <c r="B49" s="48" t="s">
        <v>13</v>
      </c>
      <c r="C49" s="47" t="s">
        <v>19</v>
      </c>
      <c r="D49" s="221">
        <f>'labor tax'!$B$7</f>
        <v>20.11</v>
      </c>
      <c r="E49" s="53">
        <f>D49*A49</f>
        <v>0</v>
      </c>
    </row>
    <row r="50" spans="1:5" x14ac:dyDescent="0.15">
      <c r="A50" s="62">
        <f>((A7*6/12)/27)/8</f>
        <v>0</v>
      </c>
      <c r="B50" s="55"/>
      <c r="C50" s="62" t="s">
        <v>20</v>
      </c>
      <c r="D50" s="17">
        <f>'labor tax'!$B$11</f>
        <v>375</v>
      </c>
      <c r="E50" s="53">
        <f>D50*A50</f>
        <v>0</v>
      </c>
    </row>
    <row r="51" spans="1:5" x14ac:dyDescent="0.15">
      <c r="A51" s="62">
        <v>0</v>
      </c>
      <c r="B51" s="55"/>
      <c r="C51" s="62" t="s">
        <v>316</v>
      </c>
      <c r="D51" s="62">
        <v>80</v>
      </c>
      <c r="E51" s="53">
        <f>D51*A51</f>
        <v>0</v>
      </c>
    </row>
    <row r="52" spans="1:5" ht="16" x14ac:dyDescent="0.3">
      <c r="A52" s="62">
        <v>0</v>
      </c>
      <c r="B52" s="55"/>
      <c r="C52" s="62" t="s">
        <v>317</v>
      </c>
      <c r="D52" s="62">
        <v>185</v>
      </c>
      <c r="E52" s="16">
        <f>D52*A52</f>
        <v>0</v>
      </c>
    </row>
    <row r="53" spans="1:5" ht="16" x14ac:dyDescent="0.3">
      <c r="A53" s="62"/>
      <c r="B53" s="55"/>
      <c r="C53" s="62"/>
      <c r="D53" s="62"/>
      <c r="E53" s="16"/>
    </row>
    <row r="54" spans="1:5" ht="16" x14ac:dyDescent="0.3">
      <c r="A54" s="54"/>
      <c r="B54" s="48"/>
      <c r="C54" s="47" t="s">
        <v>21</v>
      </c>
      <c r="D54" s="47"/>
      <c r="E54" s="16">
        <f>SUM(E47:E52)</f>
        <v>0</v>
      </c>
    </row>
    <row r="55" spans="1:5" x14ac:dyDescent="0.15">
      <c r="A55" s="54"/>
      <c r="B55" s="48"/>
      <c r="C55" s="47"/>
      <c r="D55" s="47"/>
      <c r="E55" s="53"/>
    </row>
    <row r="56" spans="1:5" x14ac:dyDescent="0.15">
      <c r="A56" s="54"/>
      <c r="B56" s="48"/>
      <c r="C56" t="s">
        <v>922</v>
      </c>
      <c r="D56" s="47"/>
      <c r="E56" s="53">
        <f>E54*'labor tax'!B2</f>
        <v>0</v>
      </c>
    </row>
    <row r="57" spans="1:5" x14ac:dyDescent="0.15">
      <c r="A57" s="54"/>
      <c r="B57" s="48"/>
      <c r="C57"/>
      <c r="D57" s="47"/>
      <c r="E57" s="53"/>
    </row>
    <row r="58" spans="1:5" x14ac:dyDescent="0.15">
      <c r="A58" s="54"/>
      <c r="B58" s="48"/>
      <c r="C58" t="s">
        <v>767</v>
      </c>
      <c r="D58" s="47"/>
      <c r="E58" s="53">
        <f>SUM(E54:E56)</f>
        <v>0</v>
      </c>
    </row>
    <row r="59" spans="1:5" x14ac:dyDescent="0.15">
      <c r="A59" s="54"/>
      <c r="B59" s="48"/>
      <c r="C59"/>
      <c r="D59" s="47"/>
      <c r="E59" s="53"/>
    </row>
    <row r="60" spans="1:5" x14ac:dyDescent="0.15">
      <c r="A60" s="47"/>
      <c r="B60" s="48"/>
      <c r="C60" t="s">
        <v>923</v>
      </c>
      <c r="D60" s="47"/>
      <c r="E60" s="47">
        <f>E58*'labor tax'!B3</f>
        <v>0</v>
      </c>
    </row>
    <row r="61" spans="1:5" x14ac:dyDescent="0.15">
      <c r="A61" s="47"/>
      <c r="B61" s="48"/>
      <c r="C61" s="62"/>
      <c r="D61" s="47"/>
      <c r="E61" s="47"/>
    </row>
    <row r="62" spans="1:5" x14ac:dyDescent="0.15">
      <c r="A62" s="52"/>
      <c r="B62" s="49"/>
      <c r="C62" s="52" t="s">
        <v>318</v>
      </c>
      <c r="D62" s="52" t="e">
        <f>E62/A6</f>
        <v>#DIV/0!</v>
      </c>
      <c r="E62" s="70">
        <f>SUM(E58:E60)</f>
        <v>0</v>
      </c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E8EA2-FB80-2140-A73D-4933AEB737F4}">
  <sheetPr>
    <tabColor theme="0" tint="-0.34998626667073579"/>
  </sheetPr>
  <dimension ref="A1:L59"/>
  <sheetViews>
    <sheetView topLeftCell="A2" workbookViewId="0">
      <selection activeCell="E8" sqref="E8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6" width="9.1640625" style="51"/>
    <col min="7" max="7" width="23.1640625" style="51" bestFit="1" customWidth="1"/>
    <col min="8" max="16384" width="9.1640625" style="51"/>
  </cols>
  <sheetData>
    <row r="1" spans="1:12" x14ac:dyDescent="0.15">
      <c r="C1" s="49" t="s">
        <v>319</v>
      </c>
      <c r="E1" s="71">
        <f ca="1">TODAY()</f>
        <v>45538</v>
      </c>
      <c r="K1" s="226" t="s">
        <v>924</v>
      </c>
      <c r="L1" s="226" t="s">
        <v>927</v>
      </c>
    </row>
    <row r="2" spans="1:12" x14ac:dyDescent="0.15">
      <c r="K2" s="98">
        <v>0</v>
      </c>
      <c r="L2" t="s">
        <v>925</v>
      </c>
    </row>
    <row r="3" spans="1:12" x14ac:dyDescent="0.15">
      <c r="A3" s="48" t="s">
        <v>0</v>
      </c>
      <c r="B3" s="48" t="s">
        <v>1</v>
      </c>
      <c r="C3" s="55" t="s">
        <v>2</v>
      </c>
      <c r="D3" s="47" t="s">
        <v>3</v>
      </c>
      <c r="E3" s="48" t="s">
        <v>4</v>
      </c>
      <c r="K3" s="265">
        <v>0</v>
      </c>
      <c r="L3" t="s">
        <v>935</v>
      </c>
    </row>
    <row r="4" spans="1:12" x14ac:dyDescent="0.15">
      <c r="A4" s="48"/>
      <c r="B4" s="48"/>
      <c r="C4" s="55"/>
      <c r="D4" s="47"/>
      <c r="E4" s="48"/>
      <c r="G4" s="51" t="s">
        <v>524</v>
      </c>
      <c r="H4" s="71">
        <v>39720</v>
      </c>
      <c r="K4" s="249">
        <v>0</v>
      </c>
      <c r="L4" t="s">
        <v>926</v>
      </c>
    </row>
    <row r="5" spans="1:12" x14ac:dyDescent="0.15">
      <c r="A5" s="116">
        <f>Recap!B26</f>
        <v>0</v>
      </c>
      <c r="B5" s="48"/>
      <c r="C5" s="62" t="s">
        <v>157</v>
      </c>
      <c r="D5" s="47"/>
      <c r="E5" s="58"/>
      <c r="I5" s="51" t="s">
        <v>424</v>
      </c>
      <c r="K5" s="145">
        <v>0</v>
      </c>
      <c r="L5" t="s">
        <v>936</v>
      </c>
    </row>
    <row r="6" spans="1:12" x14ac:dyDescent="0.15">
      <c r="A6" s="116">
        <f>(A5/80)*1.2</f>
        <v>0</v>
      </c>
      <c r="B6" s="48" t="s">
        <v>276</v>
      </c>
      <c r="C6" s="47" t="s">
        <v>320</v>
      </c>
      <c r="D6" s="47">
        <v>520</v>
      </c>
      <c r="E6" s="53">
        <f t="shared" ref="E6:E14" si="0">D6*A6</f>
        <v>0</v>
      </c>
      <c r="G6" s="51" t="s">
        <v>411</v>
      </c>
      <c r="H6" s="51">
        <v>415</v>
      </c>
      <c r="I6" s="51">
        <v>90</v>
      </c>
    </row>
    <row r="7" spans="1:12" x14ac:dyDescent="0.15">
      <c r="A7" s="116">
        <f>((A5*0.4)/27)*1.35</f>
        <v>0</v>
      </c>
      <c r="B7" s="114" t="s">
        <v>276</v>
      </c>
      <c r="C7" s="62" t="s">
        <v>299</v>
      </c>
      <c r="D7" s="47">
        <v>30</v>
      </c>
      <c r="E7" s="53">
        <f t="shared" si="0"/>
        <v>0</v>
      </c>
      <c r="G7" s="51" t="s">
        <v>412</v>
      </c>
      <c r="H7" s="51">
        <v>550</v>
      </c>
      <c r="I7" s="83">
        <v>90</v>
      </c>
    </row>
    <row r="8" spans="1:12" x14ac:dyDescent="0.15">
      <c r="A8" s="116">
        <f>((A5*0.2)/27)*1.25</f>
        <v>0</v>
      </c>
      <c r="B8" s="114" t="s">
        <v>276</v>
      </c>
      <c r="C8" s="62" t="s">
        <v>300</v>
      </c>
      <c r="D8" s="47">
        <v>52</v>
      </c>
      <c r="E8" s="53">
        <f t="shared" si="0"/>
        <v>0</v>
      </c>
      <c r="G8" s="51" t="s">
        <v>413</v>
      </c>
      <c r="H8" s="51">
        <v>520</v>
      </c>
      <c r="I8" s="83">
        <v>90</v>
      </c>
    </row>
    <row r="9" spans="1:12" x14ac:dyDescent="0.15">
      <c r="A9" s="98">
        <v>0</v>
      </c>
      <c r="B9" s="48" t="s">
        <v>45</v>
      </c>
      <c r="C9" s="62" t="s">
        <v>321</v>
      </c>
      <c r="D9" s="47">
        <v>15</v>
      </c>
      <c r="E9" s="53">
        <f t="shared" si="0"/>
        <v>0</v>
      </c>
      <c r="G9" s="51" t="s">
        <v>414</v>
      </c>
      <c r="H9" s="51">
        <v>600</v>
      </c>
      <c r="I9" s="83">
        <v>90</v>
      </c>
    </row>
    <row r="10" spans="1:12" x14ac:dyDescent="0.15">
      <c r="A10" s="98">
        <v>0</v>
      </c>
      <c r="B10" s="48" t="s">
        <v>9</v>
      </c>
      <c r="C10" s="62" t="s">
        <v>29</v>
      </c>
      <c r="D10" s="47">
        <v>30</v>
      </c>
      <c r="E10" s="53">
        <f t="shared" si="0"/>
        <v>0</v>
      </c>
      <c r="G10" s="51" t="s">
        <v>592</v>
      </c>
      <c r="H10" s="51">
        <v>750</v>
      </c>
      <c r="I10" s="51">
        <v>90</v>
      </c>
    </row>
    <row r="11" spans="1:12" x14ac:dyDescent="0.15">
      <c r="A11" s="98">
        <v>0</v>
      </c>
      <c r="B11" s="48" t="s">
        <v>9</v>
      </c>
      <c r="C11" s="62" t="s">
        <v>322</v>
      </c>
      <c r="D11" s="47">
        <v>65</v>
      </c>
      <c r="E11" s="53">
        <f t="shared" si="0"/>
        <v>0</v>
      </c>
      <c r="G11" s="51" t="s">
        <v>415</v>
      </c>
      <c r="H11" s="105" t="s">
        <v>429</v>
      </c>
      <c r="J11" s="51" t="s">
        <v>427</v>
      </c>
    </row>
    <row r="12" spans="1:12" x14ac:dyDescent="0.15">
      <c r="A12" s="116">
        <f>A30</f>
        <v>0</v>
      </c>
      <c r="B12" s="114" t="s">
        <v>884</v>
      </c>
      <c r="C12" s="102" t="s">
        <v>883</v>
      </c>
      <c r="D12" s="47">
        <v>10</v>
      </c>
      <c r="E12" s="53">
        <f t="shared" si="0"/>
        <v>0</v>
      </c>
    </row>
    <row r="13" spans="1:12" x14ac:dyDescent="0.15">
      <c r="A13" s="47">
        <v>0</v>
      </c>
      <c r="B13" s="48" t="s">
        <v>68</v>
      </c>
      <c r="C13" s="62" t="s">
        <v>302</v>
      </c>
      <c r="D13" s="47">
        <v>0.4</v>
      </c>
      <c r="E13" s="53">
        <f t="shared" si="0"/>
        <v>0</v>
      </c>
      <c r="G13" s="51" t="s">
        <v>416</v>
      </c>
      <c r="H13" s="51">
        <v>7.5</v>
      </c>
      <c r="I13" s="51">
        <v>1</v>
      </c>
      <c r="J13" s="51">
        <v>7.75</v>
      </c>
    </row>
    <row r="14" spans="1:12" ht="16" x14ac:dyDescent="0.3">
      <c r="A14" s="17">
        <v>0</v>
      </c>
      <c r="B14" s="48"/>
      <c r="C14" s="62" t="s">
        <v>199</v>
      </c>
      <c r="D14" s="47">
        <v>150</v>
      </c>
      <c r="E14" s="16">
        <f t="shared" si="0"/>
        <v>0</v>
      </c>
      <c r="G14" s="51" t="s">
        <v>417</v>
      </c>
      <c r="H14" s="51">
        <v>10.95</v>
      </c>
      <c r="I14" s="51">
        <v>1.5</v>
      </c>
      <c r="J14" s="51">
        <v>11.65</v>
      </c>
    </row>
    <row r="15" spans="1:12" x14ac:dyDescent="0.15">
      <c r="A15" s="47"/>
      <c r="B15" s="48"/>
      <c r="C15" s="62" t="s">
        <v>5</v>
      </c>
      <c r="D15" s="47"/>
      <c r="E15" s="69">
        <f>SUM(E6:E14)</f>
        <v>0</v>
      </c>
      <c r="G15" s="51" t="s">
        <v>418</v>
      </c>
      <c r="H15" s="51">
        <v>15</v>
      </c>
      <c r="I15" s="51">
        <v>2</v>
      </c>
      <c r="J15" s="51">
        <v>15.5</v>
      </c>
    </row>
    <row r="16" spans="1:12" ht="16" x14ac:dyDescent="0.3">
      <c r="A16" s="47"/>
      <c r="B16" s="48"/>
      <c r="C16" s="62" t="s">
        <v>23</v>
      </c>
      <c r="D16" s="47"/>
      <c r="E16" s="16">
        <f>E15*'labor tax'!B9</f>
        <v>0</v>
      </c>
      <c r="G16" s="51" t="s">
        <v>419</v>
      </c>
      <c r="H16" s="51">
        <v>19.5</v>
      </c>
      <c r="I16" s="51">
        <v>2.5</v>
      </c>
      <c r="J16" s="51">
        <v>19.399999999999999</v>
      </c>
    </row>
    <row r="17" spans="1:10" ht="16" x14ac:dyDescent="0.3">
      <c r="A17" s="47"/>
      <c r="B17" s="48"/>
      <c r="C17" s="52" t="s">
        <v>24</v>
      </c>
      <c r="D17" s="52"/>
      <c r="E17" s="39">
        <f>SUM(E15:E16)</f>
        <v>0</v>
      </c>
      <c r="G17" s="51" t="s">
        <v>420</v>
      </c>
      <c r="H17" s="51">
        <v>16.75</v>
      </c>
      <c r="I17" s="51">
        <v>2.25</v>
      </c>
      <c r="J17" s="51">
        <v>17.5</v>
      </c>
    </row>
    <row r="18" spans="1:10" ht="16" x14ac:dyDescent="0.3">
      <c r="A18" s="47"/>
      <c r="B18" s="48"/>
      <c r="C18" s="62"/>
      <c r="D18" s="47"/>
      <c r="E18" s="16"/>
      <c r="G18" s="51" t="s">
        <v>421</v>
      </c>
      <c r="H18" s="51">
        <v>22.5</v>
      </c>
      <c r="I18" s="51">
        <v>3</v>
      </c>
      <c r="J18" s="51">
        <v>23.4</v>
      </c>
    </row>
    <row r="19" spans="1:10" x14ac:dyDescent="0.15">
      <c r="A19" s="47"/>
      <c r="B19" s="48"/>
      <c r="C19" s="62" t="s">
        <v>25</v>
      </c>
      <c r="D19" s="47"/>
      <c r="G19" s="51" t="s">
        <v>430</v>
      </c>
      <c r="H19" s="51">
        <v>30</v>
      </c>
      <c r="I19" s="51">
        <v>4</v>
      </c>
      <c r="J19" s="51">
        <v>31.05</v>
      </c>
    </row>
    <row r="20" spans="1:10" x14ac:dyDescent="0.15">
      <c r="A20" s="47">
        <v>0</v>
      </c>
      <c r="B20" s="48" t="s">
        <v>13</v>
      </c>
      <c r="C20" s="62" t="s">
        <v>278</v>
      </c>
      <c r="D20" s="191">
        <f>'labor tax'!$B$5</f>
        <v>18.649999999999999</v>
      </c>
      <c r="E20" s="53">
        <f t="shared" ref="E20:E34" si="1">D20*A20</f>
        <v>0</v>
      </c>
    </row>
    <row r="21" spans="1:10" x14ac:dyDescent="0.15">
      <c r="A21" s="126">
        <v>0</v>
      </c>
      <c r="B21" s="48" t="s">
        <v>13</v>
      </c>
      <c r="C21" s="62" t="s">
        <v>279</v>
      </c>
      <c r="D21" s="191">
        <f>'labor tax'!$B$5</f>
        <v>18.649999999999999</v>
      </c>
      <c r="E21" s="53">
        <f t="shared" si="1"/>
        <v>0</v>
      </c>
    </row>
    <row r="22" spans="1:10" x14ac:dyDescent="0.15">
      <c r="A22" s="47">
        <v>0</v>
      </c>
      <c r="B22" s="48" t="s">
        <v>13</v>
      </c>
      <c r="C22" s="62" t="s">
        <v>303</v>
      </c>
      <c r="D22" s="191">
        <f>'labor tax'!$B$5</f>
        <v>18.649999999999999</v>
      </c>
      <c r="E22" s="53">
        <f t="shared" si="1"/>
        <v>0</v>
      </c>
      <c r="G22" s="51" t="s">
        <v>422</v>
      </c>
      <c r="H22" s="51">
        <v>350</v>
      </c>
      <c r="I22" s="83">
        <v>100</v>
      </c>
    </row>
    <row r="23" spans="1:10" x14ac:dyDescent="0.15">
      <c r="A23" s="116">
        <f>((A7*50)/60)</f>
        <v>0</v>
      </c>
      <c r="B23" s="48" t="s">
        <v>13</v>
      </c>
      <c r="C23" s="62" t="s">
        <v>304</v>
      </c>
      <c r="D23" s="191">
        <f>'labor tax'!$B$5</f>
        <v>18.649999999999999</v>
      </c>
      <c r="E23" s="53">
        <f t="shared" si="1"/>
        <v>0</v>
      </c>
      <c r="G23" s="51" t="s">
        <v>423</v>
      </c>
      <c r="H23" s="51">
        <v>470</v>
      </c>
      <c r="I23" s="83">
        <v>160</v>
      </c>
    </row>
    <row r="24" spans="1:10" x14ac:dyDescent="0.15">
      <c r="A24" s="47">
        <v>0</v>
      </c>
      <c r="B24" s="48" t="s">
        <v>13</v>
      </c>
      <c r="C24" s="62" t="s">
        <v>305</v>
      </c>
      <c r="D24" s="191">
        <f>'labor tax'!$B$5</f>
        <v>18.649999999999999</v>
      </c>
      <c r="E24" s="53">
        <f t="shared" si="1"/>
        <v>0</v>
      </c>
    </row>
    <row r="25" spans="1:10" x14ac:dyDescent="0.15">
      <c r="A25" s="116">
        <f>A5/50</f>
        <v>0</v>
      </c>
      <c r="B25" s="48" t="s">
        <v>13</v>
      </c>
      <c r="C25" s="62" t="s">
        <v>306</v>
      </c>
      <c r="D25" s="191">
        <f>'labor tax'!$B$5</f>
        <v>18.649999999999999</v>
      </c>
      <c r="E25" s="53">
        <f t="shared" si="1"/>
        <v>0</v>
      </c>
      <c r="G25" s="51" t="s">
        <v>519</v>
      </c>
      <c r="H25" s="51">
        <v>660</v>
      </c>
      <c r="I25" s="83" t="s">
        <v>521</v>
      </c>
      <c r="J25" s="83" t="s">
        <v>523</v>
      </c>
    </row>
    <row r="26" spans="1:10" x14ac:dyDescent="0.15">
      <c r="A26" s="47">
        <v>0</v>
      </c>
      <c r="B26" s="48" t="s">
        <v>13</v>
      </c>
      <c r="C26" s="62" t="s">
        <v>307</v>
      </c>
      <c r="D26" s="191">
        <f>'labor tax'!$B$5</f>
        <v>18.649999999999999</v>
      </c>
      <c r="E26" s="53">
        <f t="shared" si="1"/>
        <v>0</v>
      </c>
      <c r="I26" s="83">
        <v>2.5</v>
      </c>
      <c r="J26" s="83" t="s">
        <v>520</v>
      </c>
    </row>
    <row r="27" spans="1:10" x14ac:dyDescent="0.15">
      <c r="A27" s="116">
        <f>A8*2</f>
        <v>0</v>
      </c>
      <c r="B27" s="48" t="s">
        <v>13</v>
      </c>
      <c r="C27" s="62" t="s">
        <v>308</v>
      </c>
      <c r="D27" s="191">
        <f>'labor tax'!$B$5</f>
        <v>18.649999999999999</v>
      </c>
      <c r="E27" s="53">
        <f t="shared" si="1"/>
        <v>0</v>
      </c>
    </row>
    <row r="28" spans="1:10" x14ac:dyDescent="0.15">
      <c r="A28" s="47">
        <v>0</v>
      </c>
      <c r="B28" s="48" t="s">
        <v>13</v>
      </c>
      <c r="C28" s="62" t="s">
        <v>323</v>
      </c>
      <c r="D28" s="191">
        <f>'labor tax'!$B$5</f>
        <v>18.649999999999999</v>
      </c>
      <c r="E28" s="53">
        <f t="shared" si="1"/>
        <v>0</v>
      </c>
    </row>
    <row r="29" spans="1:10" x14ac:dyDescent="0.15">
      <c r="A29" s="116">
        <f>(A5/10)*2</f>
        <v>0</v>
      </c>
      <c r="B29" s="48" t="s">
        <v>13</v>
      </c>
      <c r="C29" s="62" t="s">
        <v>324</v>
      </c>
      <c r="D29" s="191">
        <f>'labor tax'!$B$5</f>
        <v>18.649999999999999</v>
      </c>
      <c r="E29" s="53">
        <f t="shared" si="1"/>
        <v>0</v>
      </c>
    </row>
    <row r="30" spans="1:10" x14ac:dyDescent="0.15">
      <c r="A30" s="126">
        <f>A29</f>
        <v>0</v>
      </c>
      <c r="B30" s="48" t="s">
        <v>13</v>
      </c>
      <c r="C30" s="62" t="s">
        <v>325</v>
      </c>
      <c r="D30" s="191">
        <f>'labor tax'!$B$5</f>
        <v>18.649999999999999</v>
      </c>
      <c r="E30" s="53">
        <f t="shared" si="1"/>
        <v>0</v>
      </c>
      <c r="G30" s="105" t="s">
        <v>951</v>
      </c>
    </row>
    <row r="31" spans="1:10" x14ac:dyDescent="0.15">
      <c r="A31" s="116">
        <f>A5/50</f>
        <v>0</v>
      </c>
      <c r="B31" s="48" t="s">
        <v>13</v>
      </c>
      <c r="C31" s="62" t="s">
        <v>326</v>
      </c>
      <c r="D31" s="191">
        <f>'labor tax'!$B$5</f>
        <v>18.649999999999999</v>
      </c>
      <c r="E31" s="53">
        <f t="shared" si="1"/>
        <v>0</v>
      </c>
      <c r="G31" s="105" t="s">
        <v>429</v>
      </c>
      <c r="H31" s="51">
        <v>295</v>
      </c>
    </row>
    <row r="32" spans="1:10" x14ac:dyDescent="0.15">
      <c r="A32" s="116">
        <f>A9</f>
        <v>0</v>
      </c>
      <c r="B32" s="48" t="s">
        <v>13</v>
      </c>
      <c r="C32" s="62" t="s">
        <v>327</v>
      </c>
      <c r="D32" s="191">
        <f>'labor tax'!$B$5</f>
        <v>18.649999999999999</v>
      </c>
      <c r="E32" s="53">
        <f t="shared" si="1"/>
        <v>0</v>
      </c>
      <c r="G32" s="105" t="s">
        <v>952</v>
      </c>
      <c r="H32" s="51">
        <v>395</v>
      </c>
    </row>
    <row r="33" spans="1:5" x14ac:dyDescent="0.15">
      <c r="A33" s="116">
        <f>A5/100</f>
        <v>0</v>
      </c>
      <c r="B33" s="48" t="s">
        <v>13</v>
      </c>
      <c r="C33" s="62" t="s">
        <v>153</v>
      </c>
      <c r="D33" s="191">
        <f>'labor tax'!$B$5</f>
        <v>18.649999999999999</v>
      </c>
      <c r="E33" s="53">
        <f t="shared" si="1"/>
        <v>0</v>
      </c>
    </row>
    <row r="34" spans="1:5" ht="16" x14ac:dyDescent="0.3">
      <c r="A34" s="61">
        <v>0</v>
      </c>
      <c r="B34" s="48" t="s">
        <v>13</v>
      </c>
      <c r="C34" s="62" t="s">
        <v>22</v>
      </c>
      <c r="D34" s="191">
        <f>'labor tax'!$B$5</f>
        <v>18.649999999999999</v>
      </c>
      <c r="E34" s="16">
        <f t="shared" si="1"/>
        <v>0</v>
      </c>
    </row>
    <row r="35" spans="1:5" ht="16" x14ac:dyDescent="0.3">
      <c r="A35" s="63">
        <f>SUM(A20:A34)</f>
        <v>0</v>
      </c>
      <c r="B35" s="49"/>
      <c r="C35" s="52" t="s">
        <v>27</v>
      </c>
      <c r="D35" s="52"/>
      <c r="E35" s="39">
        <f>SUM(E20:E34)</f>
        <v>0</v>
      </c>
    </row>
    <row r="36" spans="1:5" ht="16" x14ac:dyDescent="0.3">
      <c r="A36" s="63"/>
      <c r="B36" s="49"/>
      <c r="C36" s="52"/>
      <c r="D36" s="52"/>
      <c r="E36" s="39"/>
    </row>
    <row r="37" spans="1:5" x14ac:dyDescent="0.15">
      <c r="A37" s="62"/>
      <c r="B37" s="55"/>
      <c r="C37" s="62" t="s">
        <v>15</v>
      </c>
      <c r="D37" s="62"/>
    </row>
    <row r="38" spans="1:5" x14ac:dyDescent="0.15">
      <c r="A38" s="285">
        <f>((A35-A34)/27)*3</f>
        <v>0</v>
      </c>
      <c r="B38" s="55" t="s">
        <v>13</v>
      </c>
      <c r="C38" s="3" t="s">
        <v>540</v>
      </c>
      <c r="D38" s="17">
        <v>38.21</v>
      </c>
      <c r="E38" s="53">
        <f>D38*A38</f>
        <v>0</v>
      </c>
    </row>
    <row r="39" spans="1:5" x14ac:dyDescent="0.15">
      <c r="A39" s="285">
        <f>A34</f>
        <v>0</v>
      </c>
      <c r="B39" s="55" t="s">
        <v>13</v>
      </c>
      <c r="C39" s="62" t="s">
        <v>17</v>
      </c>
      <c r="D39" s="62">
        <f>'labor tax'!B18</f>
        <v>20</v>
      </c>
      <c r="E39" s="53">
        <f>D39*A39</f>
        <v>0</v>
      </c>
    </row>
    <row r="40" spans="1:5" x14ac:dyDescent="0.15">
      <c r="A40" s="285">
        <f>A30</f>
        <v>0</v>
      </c>
      <c r="B40" s="55" t="s">
        <v>13</v>
      </c>
      <c r="C40" s="102" t="s">
        <v>885</v>
      </c>
      <c r="D40" s="62">
        <f>'labor tax'!B20</f>
        <v>15</v>
      </c>
      <c r="E40" s="11">
        <f>D40*A40</f>
        <v>0</v>
      </c>
    </row>
    <row r="41" spans="1:5" ht="16" x14ac:dyDescent="0.3">
      <c r="A41" s="286">
        <f>A20+A22+A26</f>
        <v>0</v>
      </c>
      <c r="B41" s="55" t="s">
        <v>13</v>
      </c>
      <c r="C41" s="62" t="s">
        <v>12</v>
      </c>
      <c r="D41" s="62">
        <f>'labor tax'!B17</f>
        <v>25</v>
      </c>
      <c r="E41" s="16">
        <f>D41*A41</f>
        <v>0</v>
      </c>
    </row>
    <row r="42" spans="1:5" ht="16" x14ac:dyDescent="0.3">
      <c r="A42" s="61">
        <f>SUM(A38:A40)</f>
        <v>0</v>
      </c>
      <c r="B42" s="55"/>
      <c r="C42" s="52" t="s">
        <v>26</v>
      </c>
      <c r="D42" s="52"/>
      <c r="E42" s="61">
        <f>SUM(E38:E40)</f>
        <v>0</v>
      </c>
    </row>
    <row r="43" spans="1:5" x14ac:dyDescent="0.15">
      <c r="A43" s="62"/>
      <c r="B43" s="55"/>
      <c r="C43" s="52"/>
      <c r="D43" s="52"/>
    </row>
    <row r="44" spans="1:5" x14ac:dyDescent="0.15">
      <c r="A44" s="54"/>
      <c r="B44" s="48"/>
      <c r="C44" s="52" t="s">
        <v>28</v>
      </c>
      <c r="D44" s="52"/>
      <c r="E44" s="12">
        <f>E42+E35+E17</f>
        <v>0</v>
      </c>
    </row>
    <row r="45" spans="1:5" x14ac:dyDescent="0.15">
      <c r="A45" s="54"/>
      <c r="B45" s="48"/>
      <c r="C45" s="52"/>
      <c r="D45" s="52"/>
      <c r="E45" s="12"/>
    </row>
    <row r="46" spans="1:5" x14ac:dyDescent="0.15">
      <c r="A46" s="287">
        <f>A35</f>
        <v>0</v>
      </c>
      <c r="B46" s="48" t="s">
        <v>13</v>
      </c>
      <c r="C46" s="47" t="s">
        <v>19</v>
      </c>
      <c r="D46" s="221">
        <f>'labor tax'!$B$7</f>
        <v>20.11</v>
      </c>
      <c r="E46" s="53">
        <f>D46*A46</f>
        <v>0</v>
      </c>
    </row>
    <row r="47" spans="1:5" x14ac:dyDescent="0.15">
      <c r="A47" s="62">
        <f>(A7/1.35)/8</f>
        <v>0</v>
      </c>
      <c r="B47" s="55"/>
      <c r="C47" s="62" t="s">
        <v>20</v>
      </c>
      <c r="D47" s="17">
        <f>'labor tax'!$B$11</f>
        <v>375</v>
      </c>
      <c r="E47" s="53">
        <f>D47*A47</f>
        <v>0</v>
      </c>
    </row>
    <row r="48" spans="1:5" x14ac:dyDescent="0.15">
      <c r="A48" s="62">
        <v>0</v>
      </c>
      <c r="B48" s="55"/>
      <c r="C48" s="62" t="s">
        <v>317</v>
      </c>
      <c r="D48" s="62">
        <f>'labor tax'!B27</f>
        <v>185</v>
      </c>
      <c r="E48" s="11">
        <f>D48*A48</f>
        <v>0</v>
      </c>
    </row>
    <row r="49" spans="1:5" ht="16" x14ac:dyDescent="0.3">
      <c r="A49" s="62">
        <v>0</v>
      </c>
      <c r="B49" s="55"/>
      <c r="C49" s="62" t="s">
        <v>316</v>
      </c>
      <c r="D49" s="62">
        <f>'labor tax'!B28</f>
        <v>80</v>
      </c>
      <c r="E49" s="16">
        <f>D49*A49</f>
        <v>0</v>
      </c>
    </row>
    <row r="50" spans="1:5" ht="16" x14ac:dyDescent="0.3">
      <c r="A50" s="62"/>
      <c r="B50" s="55"/>
      <c r="C50" s="62"/>
      <c r="D50" s="62"/>
      <c r="E50" s="16"/>
    </row>
    <row r="51" spans="1:5" ht="16" x14ac:dyDescent="0.3">
      <c r="A51" s="54"/>
      <c r="B51" s="48"/>
      <c r="C51" s="47" t="s">
        <v>21</v>
      </c>
      <c r="D51" s="47"/>
      <c r="E51" s="16">
        <f>SUM(E44:E48)</f>
        <v>0</v>
      </c>
    </row>
    <row r="52" spans="1:5" x14ac:dyDescent="0.15">
      <c r="A52" s="54"/>
      <c r="B52" s="48"/>
      <c r="C52" s="47"/>
      <c r="D52" s="47"/>
      <c r="E52" s="53"/>
    </row>
    <row r="53" spans="1:5" x14ac:dyDescent="0.15">
      <c r="A53" s="54"/>
      <c r="B53" s="48"/>
      <c r="C53" t="s">
        <v>922</v>
      </c>
      <c r="D53" s="47"/>
      <c r="E53" s="53">
        <f>(E51*'labor tax'!B2)</f>
        <v>0</v>
      </c>
    </row>
    <row r="54" spans="1:5" x14ac:dyDescent="0.15">
      <c r="A54" s="54"/>
      <c r="B54" s="48"/>
      <c r="C54"/>
      <c r="D54" s="47"/>
      <c r="E54" s="53"/>
    </row>
    <row r="55" spans="1:5" x14ac:dyDescent="0.15">
      <c r="A55" s="54"/>
      <c r="B55" s="48"/>
      <c r="C55" t="s">
        <v>767</v>
      </c>
      <c r="D55" s="47"/>
      <c r="E55" s="53">
        <f>SUM(E51:E53)</f>
        <v>0</v>
      </c>
    </row>
    <row r="56" spans="1:5" x14ac:dyDescent="0.15">
      <c r="A56" s="54"/>
      <c r="B56" s="48"/>
      <c r="C56"/>
      <c r="D56" s="47"/>
      <c r="E56" s="53"/>
    </row>
    <row r="57" spans="1:5" x14ac:dyDescent="0.15">
      <c r="A57" s="47"/>
      <c r="B57" s="48"/>
      <c r="C57" t="s">
        <v>923</v>
      </c>
      <c r="D57" s="47"/>
      <c r="E57" s="47">
        <f>E55*'labor tax'!B3</f>
        <v>0</v>
      </c>
    </row>
    <row r="58" spans="1:5" x14ac:dyDescent="0.15">
      <c r="A58" s="47"/>
      <c r="B58" s="48"/>
      <c r="C58" s="62"/>
      <c r="D58" s="47"/>
      <c r="E58" s="47"/>
    </row>
    <row r="59" spans="1:5" x14ac:dyDescent="0.15">
      <c r="A59" s="52"/>
      <c r="B59" s="49"/>
      <c r="C59" s="52" t="s">
        <v>328</v>
      </c>
      <c r="D59" s="52" t="e">
        <f>E59/A5</f>
        <v>#DIV/0!</v>
      </c>
      <c r="E59" s="70">
        <f>SUM(E55:E57)</f>
        <v>0</v>
      </c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23D85-9614-E042-94F3-E85B9A4E98C5}">
  <sheetPr>
    <tabColor theme="0" tint="-0.34998626667073579"/>
  </sheetPr>
  <dimension ref="A1:M48"/>
  <sheetViews>
    <sheetView workbookViewId="0">
      <selection activeCell="A8" sqref="A8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7" width="9.1640625" style="51"/>
    <col min="8" max="8" width="17.83203125" style="51" customWidth="1"/>
    <col min="9" max="16384" width="9.1640625" style="51"/>
  </cols>
  <sheetData>
    <row r="1" spans="1:13" x14ac:dyDescent="0.15">
      <c r="B1" s="48"/>
      <c r="C1" s="49" t="s">
        <v>333</v>
      </c>
      <c r="D1" s="47"/>
      <c r="E1" s="65">
        <f ca="1">TODAY()</f>
        <v>45538</v>
      </c>
      <c r="L1" s="226" t="s">
        <v>924</v>
      </c>
      <c r="M1" s="226" t="s">
        <v>927</v>
      </c>
    </row>
    <row r="2" spans="1:13" x14ac:dyDescent="0.15">
      <c r="A2" s="47"/>
      <c r="B2" s="48"/>
      <c r="C2" s="52"/>
      <c r="D2" s="47"/>
      <c r="E2" s="58"/>
      <c r="L2" s="98">
        <v>0</v>
      </c>
      <c r="M2" t="s">
        <v>925</v>
      </c>
    </row>
    <row r="3" spans="1:13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L3" s="265">
        <v>0</v>
      </c>
      <c r="M3" t="s">
        <v>935</v>
      </c>
    </row>
    <row r="4" spans="1:13" x14ac:dyDescent="0.15">
      <c r="A4" s="47"/>
      <c r="B4" s="48"/>
      <c r="C4" s="52"/>
      <c r="D4" s="47"/>
      <c r="E4" s="58"/>
      <c r="H4" s="51" t="s">
        <v>524</v>
      </c>
      <c r="I4" s="71">
        <v>39720</v>
      </c>
      <c r="L4" s="249">
        <v>0</v>
      </c>
      <c r="M4" t="s">
        <v>926</v>
      </c>
    </row>
    <row r="5" spans="1:13" x14ac:dyDescent="0.15">
      <c r="A5" s="47">
        <f>Recap!B28</f>
        <v>0</v>
      </c>
      <c r="B5" s="48"/>
      <c r="C5" s="62" t="s">
        <v>157</v>
      </c>
      <c r="D5" s="47"/>
      <c r="E5" s="58"/>
      <c r="J5" s="74" t="s">
        <v>529</v>
      </c>
      <c r="L5" s="145">
        <v>0</v>
      </c>
      <c r="M5" t="s">
        <v>936</v>
      </c>
    </row>
    <row r="6" spans="1:13" x14ac:dyDescent="0.15">
      <c r="A6" s="47">
        <f>(A5/80)*1.2</f>
        <v>0</v>
      </c>
      <c r="B6" s="48" t="s">
        <v>276</v>
      </c>
      <c r="C6" s="47" t="s">
        <v>320</v>
      </c>
      <c r="D6" s="47">
        <v>520</v>
      </c>
      <c r="E6" s="58">
        <f t="shared" ref="E6:E12" si="0">D6*A6</f>
        <v>0</v>
      </c>
      <c r="H6" s="51" t="s">
        <v>526</v>
      </c>
      <c r="I6" s="51">
        <v>490</v>
      </c>
      <c r="J6" s="51">
        <v>45</v>
      </c>
    </row>
    <row r="7" spans="1:13" x14ac:dyDescent="0.15">
      <c r="A7" s="56">
        <v>0</v>
      </c>
      <c r="B7" s="48" t="s">
        <v>158</v>
      </c>
      <c r="C7" s="102" t="s">
        <v>253</v>
      </c>
      <c r="D7" s="47">
        <v>0.1</v>
      </c>
      <c r="E7" s="58">
        <f t="shared" si="0"/>
        <v>0</v>
      </c>
      <c r="H7" s="51" t="s">
        <v>527</v>
      </c>
      <c r="I7" s="51">
        <v>310</v>
      </c>
      <c r="J7" s="51">
        <v>35</v>
      </c>
    </row>
    <row r="8" spans="1:13" x14ac:dyDescent="0.15">
      <c r="A8" s="47">
        <f>A5/5</f>
        <v>0</v>
      </c>
      <c r="B8" s="48" t="s">
        <v>158</v>
      </c>
      <c r="C8" s="47" t="s">
        <v>233</v>
      </c>
      <c r="D8" s="47">
        <v>9</v>
      </c>
      <c r="E8" s="58">
        <f t="shared" si="0"/>
        <v>0</v>
      </c>
      <c r="H8" s="51" t="s">
        <v>528</v>
      </c>
      <c r="I8" s="51">
        <v>580</v>
      </c>
      <c r="J8" s="51">
        <v>40</v>
      </c>
    </row>
    <row r="9" spans="1:13" x14ac:dyDescent="0.15">
      <c r="A9" s="47">
        <f>A5/10</f>
        <v>0</v>
      </c>
      <c r="B9" s="48" t="s">
        <v>158</v>
      </c>
      <c r="C9" s="47" t="s">
        <v>234</v>
      </c>
      <c r="D9" s="47">
        <v>11</v>
      </c>
      <c r="E9" s="58">
        <f t="shared" si="0"/>
        <v>0</v>
      </c>
      <c r="H9" s="51" t="s">
        <v>525</v>
      </c>
      <c r="I9" s="51">
        <v>500</v>
      </c>
      <c r="J9" s="51">
        <v>45</v>
      </c>
    </row>
    <row r="10" spans="1:13" x14ac:dyDescent="0.15">
      <c r="A10" s="47">
        <f>(A8/3)*1</f>
        <v>0</v>
      </c>
      <c r="B10" s="48" t="s">
        <v>158</v>
      </c>
      <c r="C10" s="47" t="s">
        <v>248</v>
      </c>
      <c r="D10" s="47">
        <v>4</v>
      </c>
      <c r="E10" s="58">
        <f t="shared" si="0"/>
        <v>0</v>
      </c>
    </row>
    <row r="11" spans="1:13" x14ac:dyDescent="0.15">
      <c r="A11" s="47">
        <f>A20</f>
        <v>0</v>
      </c>
      <c r="B11" s="114" t="s">
        <v>884</v>
      </c>
      <c r="C11" s="102" t="s">
        <v>883</v>
      </c>
      <c r="D11" s="47">
        <v>10</v>
      </c>
      <c r="E11" s="53">
        <f t="shared" si="0"/>
        <v>0</v>
      </c>
    </row>
    <row r="12" spans="1:13" ht="16" x14ac:dyDescent="0.3">
      <c r="A12" s="47">
        <v>0</v>
      </c>
      <c r="B12" s="48" t="s">
        <v>158</v>
      </c>
      <c r="C12" s="102" t="s">
        <v>199</v>
      </c>
      <c r="D12" s="47">
        <v>150</v>
      </c>
      <c r="E12" s="38">
        <f t="shared" si="0"/>
        <v>0</v>
      </c>
    </row>
    <row r="13" spans="1:13" x14ac:dyDescent="0.15">
      <c r="A13" s="47"/>
      <c r="B13" s="48"/>
      <c r="C13" s="47" t="s">
        <v>249</v>
      </c>
      <c r="D13" s="47"/>
      <c r="E13" s="58">
        <f>SUM(E6:E12)</f>
        <v>0</v>
      </c>
    </row>
    <row r="14" spans="1:13" ht="16" x14ac:dyDescent="0.3">
      <c r="A14" s="47"/>
      <c r="B14" s="48"/>
      <c r="C14" s="47" t="s">
        <v>23</v>
      </c>
      <c r="D14" s="47"/>
      <c r="E14" s="38">
        <f>E13*'labor tax'!B9</f>
        <v>0</v>
      </c>
    </row>
    <row r="15" spans="1:13" ht="16" x14ac:dyDescent="0.3">
      <c r="A15" s="52"/>
      <c r="B15" s="49"/>
      <c r="C15" s="52" t="s">
        <v>24</v>
      </c>
      <c r="D15" s="52"/>
      <c r="E15" s="59">
        <f>SUM(E13:E14)</f>
        <v>0</v>
      </c>
    </row>
    <row r="16" spans="1:13" ht="16" x14ac:dyDescent="0.3">
      <c r="A16" s="52"/>
      <c r="B16" s="49"/>
      <c r="C16" s="52"/>
      <c r="D16" s="52"/>
      <c r="E16" s="59"/>
    </row>
    <row r="17" spans="1:5" x14ac:dyDescent="0.15">
      <c r="A17" s="47"/>
      <c r="B17" s="48"/>
      <c r="C17" s="47" t="s">
        <v>25</v>
      </c>
      <c r="D17" s="47"/>
    </row>
    <row r="18" spans="1:5" x14ac:dyDescent="0.15">
      <c r="A18" s="56">
        <v>0</v>
      </c>
      <c r="B18" s="48" t="s">
        <v>13</v>
      </c>
      <c r="C18" s="102" t="s">
        <v>905</v>
      </c>
      <c r="D18" s="191">
        <f>'labor tax'!$B$5</f>
        <v>18.649999999999999</v>
      </c>
      <c r="E18" s="58">
        <f>D18*A18</f>
        <v>0</v>
      </c>
    </row>
    <row r="19" spans="1:5" x14ac:dyDescent="0.15">
      <c r="A19" s="47">
        <f>(A5/10)*2</f>
        <v>0</v>
      </c>
      <c r="B19" s="48" t="s">
        <v>13</v>
      </c>
      <c r="C19" s="47" t="s">
        <v>330</v>
      </c>
      <c r="D19" s="191">
        <f>'labor tax'!$B$5</f>
        <v>18.649999999999999</v>
      </c>
      <c r="E19" s="58">
        <f>D19*A19</f>
        <v>0</v>
      </c>
    </row>
    <row r="20" spans="1:5" x14ac:dyDescent="0.15">
      <c r="A20" s="126">
        <f>A19</f>
        <v>0</v>
      </c>
      <c r="B20" s="48" t="s">
        <v>13</v>
      </c>
      <c r="C20" s="47" t="s">
        <v>331</v>
      </c>
      <c r="D20" s="191">
        <f>'labor tax'!$B$5</f>
        <v>18.649999999999999</v>
      </c>
      <c r="E20" s="58">
        <f>D20*A20</f>
        <v>0</v>
      </c>
    </row>
    <row r="21" spans="1:5" x14ac:dyDescent="0.15">
      <c r="A21" s="56">
        <v>0</v>
      </c>
      <c r="B21" s="114" t="s">
        <v>13</v>
      </c>
      <c r="C21" s="102" t="s">
        <v>22</v>
      </c>
      <c r="D21" s="191">
        <f>'labor tax'!$B$5</f>
        <v>18.649999999999999</v>
      </c>
      <c r="E21" s="58">
        <f>D21*A21</f>
        <v>0</v>
      </c>
    </row>
    <row r="22" spans="1:5" ht="16" x14ac:dyDescent="0.3">
      <c r="A22" s="61">
        <f>(SUM(A18:A20)/27)*3</f>
        <v>0</v>
      </c>
      <c r="B22" s="55" t="s">
        <v>13</v>
      </c>
      <c r="C22" s="102" t="s">
        <v>539</v>
      </c>
      <c r="D22" s="191">
        <f>'labor tax'!$B$5</f>
        <v>18.649999999999999</v>
      </c>
      <c r="E22" s="16">
        <f>D22*A22</f>
        <v>0</v>
      </c>
    </row>
    <row r="23" spans="1:5" ht="16" x14ac:dyDescent="0.3">
      <c r="A23" s="63">
        <f>SUM(A18:A22)</f>
        <v>0</v>
      </c>
      <c r="B23" s="49"/>
      <c r="C23" s="52" t="s">
        <v>27</v>
      </c>
      <c r="D23" s="52"/>
      <c r="E23" s="39">
        <f>SUM(E18:E22)</f>
        <v>0</v>
      </c>
    </row>
    <row r="24" spans="1:5" x14ac:dyDescent="0.15">
      <c r="A24" s="52"/>
      <c r="B24" s="49"/>
      <c r="C24" s="52"/>
      <c r="D24" s="52"/>
      <c r="E24" s="12"/>
    </row>
    <row r="25" spans="1:5" x14ac:dyDescent="0.15">
      <c r="A25" s="62"/>
      <c r="B25" s="55"/>
      <c r="C25" s="62" t="s">
        <v>15</v>
      </c>
      <c r="D25" s="62"/>
    </row>
    <row r="26" spans="1:5" x14ac:dyDescent="0.15">
      <c r="A26" s="62">
        <f>A20</f>
        <v>0</v>
      </c>
      <c r="B26" s="55" t="s">
        <v>13</v>
      </c>
      <c r="C26" s="62" t="s">
        <v>245</v>
      </c>
      <c r="D26" s="62">
        <v>20</v>
      </c>
      <c r="E26" s="53">
        <f>D26*A26</f>
        <v>0</v>
      </c>
    </row>
    <row r="27" spans="1:5" x14ac:dyDescent="0.15">
      <c r="A27" s="62">
        <f>A21</f>
        <v>0</v>
      </c>
      <c r="B27" s="55" t="s">
        <v>13</v>
      </c>
      <c r="C27" s="62" t="s">
        <v>17</v>
      </c>
      <c r="D27" s="62">
        <v>20</v>
      </c>
      <c r="E27" s="53">
        <f>D27*A27</f>
        <v>0</v>
      </c>
    </row>
    <row r="28" spans="1:5" ht="16" x14ac:dyDescent="0.3">
      <c r="A28" s="61">
        <v>0</v>
      </c>
      <c r="B28" s="55" t="s">
        <v>13</v>
      </c>
      <c r="C28" s="62" t="s">
        <v>12</v>
      </c>
      <c r="D28" s="62">
        <v>30</v>
      </c>
      <c r="E28" s="16">
        <f>D28*A28</f>
        <v>0</v>
      </c>
    </row>
    <row r="29" spans="1:5" ht="16" x14ac:dyDescent="0.3">
      <c r="A29" s="63">
        <f>SUM(A26:A28)</f>
        <v>0</v>
      </c>
      <c r="B29" s="49"/>
      <c r="C29" s="52" t="s">
        <v>26</v>
      </c>
      <c r="D29" s="52"/>
      <c r="E29" s="39">
        <f>SUM(E26:E28)</f>
        <v>0</v>
      </c>
    </row>
    <row r="30" spans="1:5" x14ac:dyDescent="0.15">
      <c r="A30" s="52"/>
      <c r="B30" s="49"/>
      <c r="C30" s="52"/>
      <c r="D30" s="52"/>
      <c r="E30" s="12"/>
    </row>
    <row r="31" spans="1:5" x14ac:dyDescent="0.15">
      <c r="A31" s="54"/>
      <c r="B31" s="48"/>
      <c r="C31" s="52" t="s">
        <v>216</v>
      </c>
      <c r="D31" s="52"/>
      <c r="E31" s="12">
        <f>E29+E23+E15</f>
        <v>0</v>
      </c>
    </row>
    <row r="32" spans="1:5" x14ac:dyDescent="0.15">
      <c r="A32" s="54"/>
      <c r="B32" s="48"/>
      <c r="C32" s="52"/>
      <c r="D32" s="52"/>
      <c r="E32" s="12"/>
    </row>
    <row r="33" spans="1:5" x14ac:dyDescent="0.15">
      <c r="A33" s="54">
        <f>A23</f>
        <v>0</v>
      </c>
      <c r="B33" s="48" t="s">
        <v>13</v>
      </c>
      <c r="C33" s="47" t="s">
        <v>19</v>
      </c>
      <c r="D33" s="221">
        <f>'labor tax'!$B$7</f>
        <v>20.11</v>
      </c>
      <c r="E33" s="53">
        <f>D33*A33</f>
        <v>0</v>
      </c>
    </row>
    <row r="34" spans="1:5" x14ac:dyDescent="0.15">
      <c r="A34" s="62">
        <f>A5/200*0.25</f>
        <v>0</v>
      </c>
      <c r="B34" s="55"/>
      <c r="C34" s="62" t="s">
        <v>20</v>
      </c>
      <c r="D34" s="17">
        <f>'labor tax'!$B$11</f>
        <v>375</v>
      </c>
      <c r="E34" s="53">
        <f>D34*A34</f>
        <v>0</v>
      </c>
    </row>
    <row r="35" spans="1:5" ht="16" x14ac:dyDescent="0.3">
      <c r="A35" s="62">
        <v>0</v>
      </c>
      <c r="B35" s="55"/>
      <c r="C35" s="62" t="s">
        <v>251</v>
      </c>
      <c r="D35" s="62">
        <v>85</v>
      </c>
      <c r="E35" s="16">
        <f>D35*A35</f>
        <v>0</v>
      </c>
    </row>
    <row r="36" spans="1:5" x14ac:dyDescent="0.15">
      <c r="A36" s="62"/>
      <c r="B36" s="55"/>
      <c r="C36" s="62"/>
      <c r="D36" s="62"/>
      <c r="E36" s="53"/>
    </row>
    <row r="37" spans="1:5" ht="16" x14ac:dyDescent="0.3">
      <c r="A37" s="54"/>
      <c r="B37" s="48"/>
      <c r="C37" s="47" t="s">
        <v>21</v>
      </c>
      <c r="D37" s="47"/>
      <c r="E37" s="16">
        <f>SUM(E31:E35)</f>
        <v>0</v>
      </c>
    </row>
    <row r="38" spans="1:5" x14ac:dyDescent="0.15">
      <c r="A38" s="54"/>
      <c r="B38" s="48"/>
      <c r="C38" s="47"/>
      <c r="D38" s="47"/>
      <c r="E38" s="53"/>
    </row>
    <row r="39" spans="1:5" x14ac:dyDescent="0.15">
      <c r="A39" s="54"/>
      <c r="B39" s="48"/>
      <c r="C39" t="s">
        <v>922</v>
      </c>
      <c r="D39" s="47"/>
      <c r="E39" s="53">
        <f>(E37*'labor tax'!B2)</f>
        <v>0</v>
      </c>
    </row>
    <row r="40" spans="1:5" x14ac:dyDescent="0.15">
      <c r="A40" s="54"/>
      <c r="B40" s="48"/>
      <c r="C40"/>
      <c r="D40" s="47"/>
      <c r="E40" s="53"/>
    </row>
    <row r="41" spans="1:5" x14ac:dyDescent="0.15">
      <c r="A41" s="54"/>
      <c r="B41" s="48"/>
      <c r="C41" t="s">
        <v>767</v>
      </c>
      <c r="D41" s="47"/>
      <c r="E41" s="53">
        <f>SUM(E37:E39)</f>
        <v>0</v>
      </c>
    </row>
    <row r="42" spans="1:5" x14ac:dyDescent="0.15">
      <c r="A42" s="54"/>
      <c r="B42" s="48"/>
      <c r="C42"/>
      <c r="D42" s="47"/>
      <c r="E42" s="53"/>
    </row>
    <row r="43" spans="1:5" x14ac:dyDescent="0.15">
      <c r="A43" s="54"/>
      <c r="B43" s="48"/>
      <c r="C43" t="s">
        <v>923</v>
      </c>
      <c r="D43" s="47"/>
      <c r="E43" s="53">
        <f>E41*'labor tax'!B3</f>
        <v>0</v>
      </c>
    </row>
    <row r="44" spans="1:5" x14ac:dyDescent="0.15">
      <c r="A44" s="54"/>
      <c r="B44" s="48"/>
      <c r="C44" s="47"/>
      <c r="D44" s="47"/>
      <c r="E44" s="53"/>
    </row>
    <row r="45" spans="1:5" x14ac:dyDescent="0.15">
      <c r="A45" s="52"/>
      <c r="B45" s="49"/>
      <c r="C45" s="52" t="s">
        <v>334</v>
      </c>
      <c r="D45" s="52" t="e">
        <f>E45/A5</f>
        <v>#DIV/0!</v>
      </c>
      <c r="E45" s="64">
        <f>SUM(E41:E43)</f>
        <v>0</v>
      </c>
    </row>
    <row r="46" spans="1:5" x14ac:dyDescent="0.15">
      <c r="A46" s="47"/>
      <c r="B46" s="47"/>
      <c r="C46" s="47"/>
      <c r="D46" s="47"/>
      <c r="E46" s="47"/>
    </row>
    <row r="47" spans="1:5" x14ac:dyDescent="0.15">
      <c r="A47" s="47"/>
      <c r="B47" s="47"/>
      <c r="C47" s="47"/>
      <c r="D47" s="47"/>
      <c r="E47" s="47"/>
    </row>
    <row r="48" spans="1:5" x14ac:dyDescent="0.15">
      <c r="A48" s="47"/>
      <c r="B48" s="47"/>
      <c r="C48" s="47"/>
      <c r="D48" s="47"/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745C5-A585-E14C-8475-2F4765F6C2D3}">
  <sheetPr>
    <tabColor theme="0" tint="-0.34998626667073579"/>
  </sheetPr>
  <dimension ref="A1:H49"/>
  <sheetViews>
    <sheetView workbookViewId="0">
      <selection activeCell="D11" sqref="D11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16384" width="9.1640625" style="51"/>
  </cols>
  <sheetData>
    <row r="1" spans="1:8" x14ac:dyDescent="0.15">
      <c r="B1" s="48"/>
      <c r="C1" s="49" t="s">
        <v>329</v>
      </c>
      <c r="D1" s="47"/>
      <c r="E1" s="65">
        <f ca="1">TODAY()</f>
        <v>45538</v>
      </c>
      <c r="G1" s="226" t="s">
        <v>924</v>
      </c>
      <c r="H1" s="226" t="s">
        <v>927</v>
      </c>
    </row>
    <row r="2" spans="1:8" x14ac:dyDescent="0.15">
      <c r="A2" s="47"/>
      <c r="B2" s="48"/>
      <c r="C2" s="52"/>
      <c r="D2" s="47"/>
      <c r="E2" s="58"/>
      <c r="G2" s="98">
        <v>0</v>
      </c>
      <c r="H2" t="s">
        <v>925</v>
      </c>
    </row>
    <row r="3" spans="1:8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G3" s="265">
        <v>0</v>
      </c>
      <c r="H3" t="s">
        <v>935</v>
      </c>
    </row>
    <row r="4" spans="1:8" x14ac:dyDescent="0.15">
      <c r="A4" s="54"/>
      <c r="B4" s="48"/>
      <c r="C4" s="73"/>
      <c r="D4" s="54"/>
      <c r="E4" s="54"/>
      <c r="G4" s="249">
        <v>0</v>
      </c>
      <c r="H4" t="s">
        <v>926</v>
      </c>
    </row>
    <row r="5" spans="1:8" x14ac:dyDescent="0.15">
      <c r="A5" s="116">
        <f>Recap!B27</f>
        <v>0</v>
      </c>
      <c r="B5" s="48"/>
      <c r="C5" s="62" t="s">
        <v>157</v>
      </c>
      <c r="D5" s="47"/>
      <c r="E5" s="58"/>
      <c r="G5" s="145">
        <v>0</v>
      </c>
      <c r="H5" t="s">
        <v>936</v>
      </c>
    </row>
    <row r="6" spans="1:8" x14ac:dyDescent="0.15">
      <c r="A6" s="116">
        <f>(A5/80)*1.2</f>
        <v>0</v>
      </c>
      <c r="B6" s="48" t="s">
        <v>276</v>
      </c>
      <c r="C6" s="47" t="s">
        <v>320</v>
      </c>
      <c r="D6" s="47">
        <v>520</v>
      </c>
      <c r="E6" s="58">
        <f t="shared" ref="E6:E13" si="0">D6*A6</f>
        <v>0</v>
      </c>
    </row>
    <row r="7" spans="1:8" x14ac:dyDescent="0.15">
      <c r="A7" s="47">
        <v>0</v>
      </c>
      <c r="B7" s="48" t="s">
        <v>158</v>
      </c>
      <c r="C7" s="47" t="s">
        <v>253</v>
      </c>
      <c r="D7" s="47">
        <v>0.1</v>
      </c>
      <c r="E7" s="58">
        <f t="shared" si="0"/>
        <v>0</v>
      </c>
    </row>
    <row r="8" spans="1:8" x14ac:dyDescent="0.15">
      <c r="A8" s="116">
        <f>A5/5</f>
        <v>0</v>
      </c>
      <c r="B8" s="48" t="s">
        <v>158</v>
      </c>
      <c r="C8" s="47" t="s">
        <v>233</v>
      </c>
      <c r="D8" s="47">
        <v>9</v>
      </c>
      <c r="E8" s="58">
        <f t="shared" si="0"/>
        <v>0</v>
      </c>
    </row>
    <row r="9" spans="1:8" x14ac:dyDescent="0.15">
      <c r="A9" s="270">
        <f>((A5*0.4)/27)*1.35</f>
        <v>0</v>
      </c>
      <c r="B9" s="114" t="s">
        <v>626</v>
      </c>
      <c r="C9" s="102" t="s">
        <v>89</v>
      </c>
      <c r="D9" s="47">
        <v>140</v>
      </c>
      <c r="E9" s="58">
        <f t="shared" si="0"/>
        <v>0</v>
      </c>
    </row>
    <row r="10" spans="1:8" x14ac:dyDescent="0.15">
      <c r="A10" s="116">
        <f>((A5*0.7)/27)*1.35</f>
        <v>0</v>
      </c>
      <c r="B10" s="114" t="s">
        <v>276</v>
      </c>
      <c r="C10" s="102" t="s">
        <v>622</v>
      </c>
      <c r="D10" s="47">
        <v>30</v>
      </c>
      <c r="E10" s="58">
        <f t="shared" si="0"/>
        <v>0</v>
      </c>
    </row>
    <row r="11" spans="1:8" x14ac:dyDescent="0.15">
      <c r="A11" s="116">
        <f>A5*1.5</f>
        <v>0</v>
      </c>
      <c r="B11" s="114" t="s">
        <v>832</v>
      </c>
      <c r="C11" s="102" t="s">
        <v>221</v>
      </c>
      <c r="D11" s="47">
        <f>7.9/20</f>
        <v>0.39500000000000002</v>
      </c>
      <c r="E11" s="58">
        <f>D11*A11</f>
        <v>0</v>
      </c>
    </row>
    <row r="12" spans="1:8" x14ac:dyDescent="0.15">
      <c r="A12" s="116">
        <f>A22</f>
        <v>0</v>
      </c>
      <c r="B12" s="114" t="s">
        <v>884</v>
      </c>
      <c r="C12" s="102" t="s">
        <v>883</v>
      </c>
      <c r="D12" s="47">
        <v>10</v>
      </c>
      <c r="E12" s="53">
        <f>D12*A12</f>
        <v>0</v>
      </c>
    </row>
    <row r="13" spans="1:8" ht="16" x14ac:dyDescent="0.3">
      <c r="A13" s="47">
        <f>0</f>
        <v>0</v>
      </c>
      <c r="B13" s="48" t="s">
        <v>158</v>
      </c>
      <c r="C13" s="102" t="s">
        <v>199</v>
      </c>
      <c r="D13" s="47">
        <v>150</v>
      </c>
      <c r="E13" s="38">
        <f t="shared" si="0"/>
        <v>0</v>
      </c>
    </row>
    <row r="14" spans="1:8" x14ac:dyDescent="0.15">
      <c r="A14" s="47"/>
      <c r="B14" s="48"/>
      <c r="C14" s="47" t="s">
        <v>249</v>
      </c>
      <c r="D14" s="47"/>
      <c r="E14" s="58">
        <f>SUM(E6:E13)</f>
        <v>0</v>
      </c>
    </row>
    <row r="15" spans="1:8" ht="16" x14ac:dyDescent="0.3">
      <c r="A15" s="47"/>
      <c r="B15" s="48"/>
      <c r="C15" s="47" t="s">
        <v>23</v>
      </c>
      <c r="D15" s="47"/>
      <c r="E15" s="38">
        <f>E14*'labor tax'!B9</f>
        <v>0</v>
      </c>
    </row>
    <row r="16" spans="1:8" ht="16" x14ac:dyDescent="0.3">
      <c r="A16" s="52"/>
      <c r="B16" s="49"/>
      <c r="C16" s="52" t="s">
        <v>24</v>
      </c>
      <c r="D16" s="52"/>
      <c r="E16" s="59">
        <f>SUM(E14:E15)</f>
        <v>0</v>
      </c>
    </row>
    <row r="17" spans="1:5" x14ac:dyDescent="0.15">
      <c r="A17" s="52"/>
      <c r="B17" s="49"/>
      <c r="C17" s="52"/>
      <c r="D17" s="52"/>
      <c r="E17" s="60"/>
    </row>
    <row r="18" spans="1:5" x14ac:dyDescent="0.15">
      <c r="A18" s="47"/>
      <c r="B18" s="48"/>
      <c r="C18" s="47" t="s">
        <v>25</v>
      </c>
      <c r="D18" s="47"/>
    </row>
    <row r="19" spans="1:5" x14ac:dyDescent="0.15">
      <c r="A19" s="116">
        <f>A5/100*32</f>
        <v>0</v>
      </c>
      <c r="B19" s="48" t="s">
        <v>13</v>
      </c>
      <c r="C19" s="102" t="s">
        <v>890</v>
      </c>
      <c r="D19" s="191">
        <f>'labor tax'!$B$5</f>
        <v>18.649999999999999</v>
      </c>
      <c r="E19" s="58">
        <f t="shared" ref="E19:E24" si="1">D19*A19</f>
        <v>0</v>
      </c>
    </row>
    <row r="20" spans="1:5" x14ac:dyDescent="0.15">
      <c r="A20" s="47">
        <v>0</v>
      </c>
      <c r="B20" s="48" t="s">
        <v>13</v>
      </c>
      <c r="C20" s="102" t="s">
        <v>905</v>
      </c>
      <c r="D20" s="191">
        <f>'labor tax'!$B$5</f>
        <v>18.649999999999999</v>
      </c>
      <c r="E20" s="58">
        <f t="shared" si="1"/>
        <v>0</v>
      </c>
    </row>
    <row r="21" spans="1:5" x14ac:dyDescent="0.15">
      <c r="A21" s="116">
        <f>(A5/10)*2</f>
        <v>0</v>
      </c>
      <c r="B21" s="48" t="s">
        <v>13</v>
      </c>
      <c r="C21" s="47" t="s">
        <v>330</v>
      </c>
      <c r="D21" s="191">
        <f>'labor tax'!$B$5</f>
        <v>18.649999999999999</v>
      </c>
      <c r="E21" s="58">
        <f t="shared" si="1"/>
        <v>0</v>
      </c>
    </row>
    <row r="22" spans="1:5" x14ac:dyDescent="0.15">
      <c r="A22" s="116">
        <f>A21</f>
        <v>0</v>
      </c>
      <c r="B22" s="48" t="s">
        <v>13</v>
      </c>
      <c r="C22" s="47" t="s">
        <v>331</v>
      </c>
      <c r="D22" s="191">
        <f>'labor tax'!$B$5</f>
        <v>18.649999999999999</v>
      </c>
      <c r="E22" s="58">
        <f t="shared" si="1"/>
        <v>0</v>
      </c>
    </row>
    <row r="23" spans="1:5" x14ac:dyDescent="0.15">
      <c r="A23" s="116">
        <f>(A7/10)*2</f>
        <v>0</v>
      </c>
      <c r="B23" s="48" t="s">
        <v>13</v>
      </c>
      <c r="C23" s="62" t="s">
        <v>22</v>
      </c>
      <c r="D23" s="191">
        <f>'labor tax'!$B$5</f>
        <v>18.649999999999999</v>
      </c>
      <c r="E23" s="58">
        <f t="shared" si="1"/>
        <v>0</v>
      </c>
    </row>
    <row r="24" spans="1:5" ht="16" x14ac:dyDescent="0.3">
      <c r="A24" s="286">
        <f>(SUM(A19:A22)/27)*3</f>
        <v>0</v>
      </c>
      <c r="B24" s="55" t="s">
        <v>13</v>
      </c>
      <c r="C24" s="3" t="s">
        <v>540</v>
      </c>
      <c r="D24" s="191">
        <f>'labor tax'!$B$5</f>
        <v>18.649999999999999</v>
      </c>
      <c r="E24" s="16">
        <f t="shared" si="1"/>
        <v>0</v>
      </c>
    </row>
    <row r="25" spans="1:5" ht="16" x14ac:dyDescent="0.3">
      <c r="A25" s="63">
        <f>SUM(A19:A24)</f>
        <v>0</v>
      </c>
      <c r="B25" s="49"/>
      <c r="C25" s="52" t="s">
        <v>27</v>
      </c>
      <c r="D25" s="52"/>
      <c r="E25" s="39">
        <f>SUM(E19:E24)</f>
        <v>0</v>
      </c>
    </row>
    <row r="26" spans="1:5" x14ac:dyDescent="0.15">
      <c r="A26" s="52"/>
      <c r="B26" s="49"/>
      <c r="C26" s="52"/>
      <c r="D26" s="52"/>
      <c r="E26" s="12"/>
    </row>
    <row r="27" spans="1:5" x14ac:dyDescent="0.15">
      <c r="A27" s="62"/>
      <c r="B27" s="55"/>
      <c r="C27" s="62" t="s">
        <v>15</v>
      </c>
      <c r="D27" s="62"/>
    </row>
    <row r="28" spans="1:5" x14ac:dyDescent="0.15">
      <c r="A28" s="285">
        <f>A22</f>
        <v>0</v>
      </c>
      <c r="B28" s="55" t="s">
        <v>13</v>
      </c>
      <c r="C28" s="62" t="s">
        <v>245</v>
      </c>
      <c r="D28" s="62">
        <f>'labor tax'!B20</f>
        <v>15</v>
      </c>
      <c r="E28" s="53">
        <f>D28*A28</f>
        <v>0</v>
      </c>
    </row>
    <row r="29" spans="1:5" x14ac:dyDescent="0.15">
      <c r="A29" s="285">
        <f>A23</f>
        <v>0</v>
      </c>
      <c r="B29" s="55" t="s">
        <v>13</v>
      </c>
      <c r="C29" s="62" t="s">
        <v>17</v>
      </c>
      <c r="D29" s="62">
        <f>'labor tax'!B18</f>
        <v>20</v>
      </c>
      <c r="E29" s="53">
        <f>D29*A29</f>
        <v>0</v>
      </c>
    </row>
    <row r="30" spans="1:5" ht="16" x14ac:dyDescent="0.3">
      <c r="A30" s="61">
        <v>0</v>
      </c>
      <c r="B30" s="55" t="s">
        <v>13</v>
      </c>
      <c r="C30" s="62" t="s">
        <v>12</v>
      </c>
      <c r="D30" s="62">
        <f>'labor tax'!B17</f>
        <v>25</v>
      </c>
      <c r="E30" s="16">
        <f>D30*A30</f>
        <v>0</v>
      </c>
    </row>
    <row r="31" spans="1:5" ht="16" x14ac:dyDescent="0.3">
      <c r="A31" s="63">
        <f>SUM(A28:A30)</f>
        <v>0</v>
      </c>
      <c r="B31" s="49"/>
      <c r="C31" s="52" t="s">
        <v>26</v>
      </c>
      <c r="D31" s="52"/>
      <c r="E31" s="39">
        <f>SUM(E28:E30)</f>
        <v>0</v>
      </c>
    </row>
    <row r="32" spans="1:5" x14ac:dyDescent="0.15">
      <c r="A32" s="52"/>
      <c r="B32" s="49"/>
      <c r="C32" s="52"/>
      <c r="D32" s="52"/>
      <c r="E32" s="12"/>
    </row>
    <row r="33" spans="1:5" x14ac:dyDescent="0.15">
      <c r="A33" s="54"/>
      <c r="B33" s="48"/>
      <c r="C33" s="52" t="s">
        <v>216</v>
      </c>
      <c r="D33" s="52"/>
      <c r="E33" s="12">
        <f>E31+E25+E16</f>
        <v>0</v>
      </c>
    </row>
    <row r="34" spans="1:5" x14ac:dyDescent="0.15">
      <c r="A34" s="54"/>
      <c r="B34" s="48"/>
      <c r="C34" s="52"/>
      <c r="D34" s="52"/>
      <c r="E34" s="12"/>
    </row>
    <row r="35" spans="1:5" x14ac:dyDescent="0.15">
      <c r="A35" s="287">
        <f>A25</f>
        <v>0</v>
      </c>
      <c r="B35" s="48" t="s">
        <v>13</v>
      </c>
      <c r="C35" s="47" t="s">
        <v>19</v>
      </c>
      <c r="D35" s="221">
        <f>'labor tax'!$B$7</f>
        <v>20.11</v>
      </c>
      <c r="E35" s="53">
        <f>D35*A35</f>
        <v>0</v>
      </c>
    </row>
    <row r="36" spans="1:5" x14ac:dyDescent="0.15">
      <c r="A36" s="285">
        <f>((A10/1.35)+A9)/8</f>
        <v>0</v>
      </c>
      <c r="B36" s="55"/>
      <c r="C36" s="62" t="s">
        <v>20</v>
      </c>
      <c r="D36" s="17">
        <f>'labor tax'!$B$11</f>
        <v>375</v>
      </c>
      <c r="E36" s="53">
        <f>D36*A36</f>
        <v>0</v>
      </c>
    </row>
    <row r="37" spans="1:5" ht="16" x14ac:dyDescent="0.3">
      <c r="A37" s="62">
        <v>0</v>
      </c>
      <c r="B37" s="55"/>
      <c r="C37" s="62" t="s">
        <v>251</v>
      </c>
      <c r="D37" s="62">
        <f>'labor tax'!B26</f>
        <v>85</v>
      </c>
      <c r="E37" s="16">
        <f>D37*A37</f>
        <v>0</v>
      </c>
    </row>
    <row r="38" spans="1:5" x14ac:dyDescent="0.15">
      <c r="A38" s="62"/>
      <c r="B38" s="55"/>
      <c r="C38" s="62"/>
      <c r="D38" s="62"/>
      <c r="E38" s="53"/>
    </row>
    <row r="39" spans="1:5" ht="16" x14ac:dyDescent="0.3">
      <c r="A39" s="54"/>
      <c r="B39" s="48"/>
      <c r="C39" s="47" t="s">
        <v>21</v>
      </c>
      <c r="D39" s="47"/>
      <c r="E39" s="61">
        <f>SUM(E33:E37)</f>
        <v>0</v>
      </c>
    </row>
    <row r="40" spans="1:5" x14ac:dyDescent="0.15">
      <c r="A40" s="54"/>
      <c r="B40" s="48"/>
      <c r="C40" s="47"/>
      <c r="D40" s="47"/>
      <c r="E40" s="53"/>
    </row>
    <row r="41" spans="1:5" x14ac:dyDescent="0.15">
      <c r="A41" s="54"/>
      <c r="B41" s="48"/>
      <c r="C41" t="s">
        <v>922</v>
      </c>
      <c r="D41" s="47"/>
      <c r="E41" s="53">
        <f>(E39*'labor tax'!B2)</f>
        <v>0</v>
      </c>
    </row>
    <row r="42" spans="1:5" x14ac:dyDescent="0.15">
      <c r="A42" s="54"/>
      <c r="B42" s="48"/>
      <c r="C42"/>
      <c r="D42" s="47"/>
      <c r="E42" s="53"/>
    </row>
    <row r="43" spans="1:5" x14ac:dyDescent="0.15">
      <c r="A43" s="54"/>
      <c r="B43" s="48"/>
      <c r="C43" t="s">
        <v>767</v>
      </c>
      <c r="D43" s="47"/>
      <c r="E43" s="53">
        <f>SUM(E39:E41)</f>
        <v>0</v>
      </c>
    </row>
    <row r="44" spans="1:5" x14ac:dyDescent="0.15">
      <c r="A44" s="54"/>
      <c r="B44" s="48"/>
      <c r="C44"/>
      <c r="D44" s="47"/>
      <c r="E44" s="53"/>
    </row>
    <row r="45" spans="1:5" x14ac:dyDescent="0.15">
      <c r="A45" s="54"/>
      <c r="B45" s="48"/>
      <c r="C45" t="s">
        <v>923</v>
      </c>
      <c r="D45" s="47"/>
      <c r="E45" s="53">
        <f>E43*'labor tax'!B3</f>
        <v>0</v>
      </c>
    </row>
    <row r="46" spans="1:5" x14ac:dyDescent="0.15">
      <c r="A46" s="54"/>
      <c r="B46" s="48"/>
      <c r="C46" s="47"/>
      <c r="D46" s="47"/>
      <c r="E46" s="53"/>
    </row>
    <row r="47" spans="1:5" x14ac:dyDescent="0.15">
      <c r="A47" s="52"/>
      <c r="B47" s="49"/>
      <c r="C47" s="52" t="s">
        <v>332</v>
      </c>
      <c r="D47" s="52" t="e">
        <f>E47/A5</f>
        <v>#DIV/0!</v>
      </c>
      <c r="E47" s="64">
        <f>SUM(E43:E45)</f>
        <v>0</v>
      </c>
    </row>
    <row r="48" spans="1:5" x14ac:dyDescent="0.15">
      <c r="A48" s="47"/>
      <c r="B48" s="47"/>
      <c r="C48" s="47"/>
      <c r="D48" s="47"/>
      <c r="E48" s="47"/>
    </row>
    <row r="49" spans="1:5" x14ac:dyDescent="0.15">
      <c r="A49" s="47"/>
      <c r="B49" s="47"/>
      <c r="C49" s="47"/>
      <c r="D49" s="47"/>
      <c r="E49" s="47"/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0F2AA-4ACF-5446-809A-BC520579B4B6}">
  <dimension ref="A1:H51"/>
  <sheetViews>
    <sheetView workbookViewId="0">
      <selection activeCell="E49" sqref="E49"/>
    </sheetView>
  </sheetViews>
  <sheetFormatPr baseColWidth="10" defaultColWidth="9.1640625" defaultRowHeight="13" x14ac:dyDescent="0.15"/>
  <cols>
    <col min="1" max="1" width="11.6640625" style="51" customWidth="1"/>
    <col min="2" max="2" width="11.6640625" style="74" customWidth="1"/>
    <col min="3" max="3" width="44.6640625" style="72" customWidth="1"/>
    <col min="4" max="5" width="11.6640625" style="51" customWidth="1"/>
    <col min="6" max="16384" width="9.1640625" style="51"/>
  </cols>
  <sheetData>
    <row r="1" spans="1:8" x14ac:dyDescent="0.15">
      <c r="A1" s="47"/>
      <c r="B1" s="48"/>
      <c r="C1" s="52" t="s">
        <v>335</v>
      </c>
      <c r="D1" s="47"/>
      <c r="E1" s="71">
        <f ca="1">TODAY()</f>
        <v>45538</v>
      </c>
      <c r="G1" s="226" t="s">
        <v>924</v>
      </c>
      <c r="H1" s="226" t="s">
        <v>927</v>
      </c>
    </row>
    <row r="2" spans="1:8" x14ac:dyDescent="0.15">
      <c r="A2" s="47"/>
      <c r="B2" s="48"/>
      <c r="C2" s="52"/>
      <c r="D2" s="47"/>
      <c r="E2" s="47"/>
      <c r="G2" s="98">
        <v>0</v>
      </c>
      <c r="H2" t="s">
        <v>925</v>
      </c>
    </row>
    <row r="3" spans="1:8" s="74" customFormat="1" x14ac:dyDescent="0.15">
      <c r="A3" s="54" t="s">
        <v>228</v>
      </c>
      <c r="B3" s="48" t="s">
        <v>1</v>
      </c>
      <c r="C3" s="55" t="s">
        <v>2</v>
      </c>
      <c r="D3" s="54" t="s">
        <v>3</v>
      </c>
      <c r="E3" s="54" t="s">
        <v>4</v>
      </c>
      <c r="G3" s="265">
        <v>0</v>
      </c>
      <c r="H3" t="s">
        <v>935</v>
      </c>
    </row>
    <row r="4" spans="1:8" x14ac:dyDescent="0.15">
      <c r="A4" s="47"/>
      <c r="B4" s="48"/>
      <c r="C4" s="62"/>
      <c r="D4" s="47"/>
      <c r="E4" s="53"/>
      <c r="G4" s="249">
        <v>0</v>
      </c>
      <c r="H4" t="s">
        <v>926</v>
      </c>
    </row>
    <row r="5" spans="1:8" x14ac:dyDescent="0.15">
      <c r="A5" s="56">
        <v>0</v>
      </c>
      <c r="B5" s="48" t="s">
        <v>10</v>
      </c>
      <c r="C5" s="62" t="s">
        <v>157</v>
      </c>
      <c r="D5" s="47"/>
      <c r="E5" s="58"/>
      <c r="G5" s="145">
        <v>0</v>
      </c>
      <c r="H5" t="s">
        <v>936</v>
      </c>
    </row>
    <row r="6" spans="1:8" s="72" customFormat="1" x14ac:dyDescent="0.15">
      <c r="A6" s="47">
        <f>A5/0.66</f>
        <v>0</v>
      </c>
      <c r="B6" s="48"/>
      <c r="C6" s="47" t="s">
        <v>336</v>
      </c>
      <c r="D6" s="47">
        <v>6</v>
      </c>
      <c r="E6" s="53">
        <f>D6*A6</f>
        <v>0</v>
      </c>
    </row>
    <row r="7" spans="1:8" s="72" customFormat="1" x14ac:dyDescent="0.15">
      <c r="A7" s="47">
        <v>0</v>
      </c>
      <c r="B7" s="48" t="s">
        <v>50</v>
      </c>
      <c r="C7" s="47" t="s">
        <v>337</v>
      </c>
      <c r="D7" s="47">
        <v>750</v>
      </c>
      <c r="E7" s="53">
        <f>D7*A7</f>
        <v>0</v>
      </c>
    </row>
    <row r="8" spans="1:8" s="72" customFormat="1" x14ac:dyDescent="0.15">
      <c r="A8" s="47">
        <v>0</v>
      </c>
      <c r="B8" s="48" t="s">
        <v>50</v>
      </c>
      <c r="C8" s="47" t="s">
        <v>338</v>
      </c>
      <c r="D8" s="47">
        <v>160</v>
      </c>
      <c r="E8" s="53">
        <f>D8*A8</f>
        <v>0</v>
      </c>
    </row>
    <row r="9" spans="1:8" s="72" customFormat="1" x14ac:dyDescent="0.15">
      <c r="A9" s="47">
        <v>0</v>
      </c>
      <c r="B9" s="48" t="s">
        <v>68</v>
      </c>
      <c r="C9" s="47" t="s">
        <v>275</v>
      </c>
      <c r="D9" s="47">
        <v>0.85</v>
      </c>
      <c r="E9" s="53">
        <f>D9*A9</f>
        <v>0</v>
      </c>
    </row>
    <row r="10" spans="1:8" s="72" customFormat="1" x14ac:dyDescent="0.15">
      <c r="A10" s="57">
        <f>(((A5/2)*2)/27)</f>
        <v>0</v>
      </c>
      <c r="B10" s="48" t="s">
        <v>9</v>
      </c>
      <c r="C10" s="102" t="s">
        <v>707</v>
      </c>
      <c r="D10" s="47">
        <v>43</v>
      </c>
      <c r="E10" s="53"/>
    </row>
    <row r="11" spans="1:8" s="72" customFormat="1" ht="16" x14ac:dyDescent="0.3">
      <c r="A11" s="47">
        <f>(((A5/2)*2)/27)</f>
        <v>0</v>
      </c>
      <c r="B11" s="114" t="s">
        <v>158</v>
      </c>
      <c r="C11" s="102" t="s">
        <v>199</v>
      </c>
      <c r="D11" s="47">
        <v>75</v>
      </c>
      <c r="E11" s="16">
        <f>D11*A11</f>
        <v>0</v>
      </c>
    </row>
    <row r="12" spans="1:8" s="72" customFormat="1" x14ac:dyDescent="0.15">
      <c r="A12" s="47"/>
      <c r="B12" s="48"/>
      <c r="C12" s="47" t="s">
        <v>24</v>
      </c>
      <c r="D12" s="47"/>
      <c r="E12" s="53">
        <f>SUM(E6:E11)</f>
        <v>0</v>
      </c>
    </row>
    <row r="13" spans="1:8" s="72" customFormat="1" ht="16" x14ac:dyDescent="0.3">
      <c r="A13" s="47"/>
      <c r="B13" s="48"/>
      <c r="C13" s="47" t="s">
        <v>23</v>
      </c>
      <c r="D13" s="47"/>
      <c r="E13" s="16">
        <f>E12*'labor tax'!B9</f>
        <v>0</v>
      </c>
    </row>
    <row r="14" spans="1:8" s="72" customFormat="1" ht="16" x14ac:dyDescent="0.3">
      <c r="A14" s="47"/>
      <c r="B14" s="48"/>
      <c r="C14" s="52" t="s">
        <v>24</v>
      </c>
      <c r="D14" s="52"/>
      <c r="E14" s="39">
        <f>SUM(E12:E13)</f>
        <v>0</v>
      </c>
    </row>
    <row r="15" spans="1:8" s="72" customFormat="1" x14ac:dyDescent="0.15">
      <c r="A15" s="47"/>
      <c r="B15" s="48"/>
      <c r="C15" s="47"/>
      <c r="D15" s="47"/>
      <c r="E15" s="53"/>
    </row>
    <row r="16" spans="1:8" s="72" customFormat="1" x14ac:dyDescent="0.15">
      <c r="A16" s="47"/>
      <c r="B16" s="48"/>
      <c r="C16" s="47" t="s">
        <v>25</v>
      </c>
      <c r="D16" s="47"/>
      <c r="E16" s="47"/>
    </row>
    <row r="17" spans="1:5" s="72" customFormat="1" x14ac:dyDescent="0.15">
      <c r="A17" s="47">
        <v>0</v>
      </c>
      <c r="B17" s="48" t="s">
        <v>13</v>
      </c>
      <c r="C17" s="47" t="s">
        <v>339</v>
      </c>
      <c r="D17" s="191">
        <f>'labor tax'!$B$5</f>
        <v>18.649999999999999</v>
      </c>
      <c r="E17" s="53">
        <f t="shared" ref="E17:E27" si="0">D17*A17</f>
        <v>0</v>
      </c>
    </row>
    <row r="18" spans="1:5" s="72" customFormat="1" x14ac:dyDescent="0.15">
      <c r="A18" s="47">
        <v>0</v>
      </c>
      <c r="B18" s="48" t="s">
        <v>13</v>
      </c>
      <c r="C18" s="47" t="s">
        <v>340</v>
      </c>
      <c r="D18" s="191">
        <f>'labor tax'!$B$5</f>
        <v>18.649999999999999</v>
      </c>
      <c r="E18" s="53">
        <f t="shared" si="0"/>
        <v>0</v>
      </c>
    </row>
    <row r="19" spans="1:5" s="72" customFormat="1" x14ac:dyDescent="0.15">
      <c r="A19" s="47">
        <f>(A5/30)*4</f>
        <v>0</v>
      </c>
      <c r="B19" s="48" t="s">
        <v>13</v>
      </c>
      <c r="C19" s="47" t="s">
        <v>341</v>
      </c>
      <c r="D19" s="191">
        <f>'labor tax'!$B$5</f>
        <v>18.649999999999999</v>
      </c>
      <c r="E19" s="53">
        <f t="shared" si="0"/>
        <v>0</v>
      </c>
    </row>
    <row r="20" spans="1:5" s="72" customFormat="1" x14ac:dyDescent="0.15">
      <c r="A20" s="47">
        <f>(A5*3)/60</f>
        <v>0</v>
      </c>
      <c r="B20" s="48" t="s">
        <v>13</v>
      </c>
      <c r="C20" s="47" t="s">
        <v>342</v>
      </c>
      <c r="D20" s="191">
        <f>'labor tax'!$B$5</f>
        <v>18.649999999999999</v>
      </c>
      <c r="E20" s="53">
        <f t="shared" si="0"/>
        <v>0</v>
      </c>
    </row>
    <row r="21" spans="1:5" s="72" customFormat="1" x14ac:dyDescent="0.15">
      <c r="A21" s="47">
        <v>0</v>
      </c>
      <c r="B21" s="48" t="s">
        <v>13</v>
      </c>
      <c r="C21" s="47" t="s">
        <v>343</v>
      </c>
      <c r="D21" s="191">
        <f>'labor tax'!$B$5</f>
        <v>18.649999999999999</v>
      </c>
      <c r="E21" s="53">
        <f t="shared" si="0"/>
        <v>0</v>
      </c>
    </row>
    <row r="22" spans="1:5" s="72" customFormat="1" x14ac:dyDescent="0.15">
      <c r="A22" s="56">
        <v>0</v>
      </c>
      <c r="B22" s="48" t="s">
        <v>13</v>
      </c>
      <c r="C22" s="47" t="s">
        <v>286</v>
      </c>
      <c r="D22" s="191">
        <f>'labor tax'!$B$5</f>
        <v>18.649999999999999</v>
      </c>
      <c r="E22" s="53">
        <f t="shared" si="0"/>
        <v>0</v>
      </c>
    </row>
    <row r="23" spans="1:5" s="72" customFormat="1" x14ac:dyDescent="0.15">
      <c r="A23" s="47">
        <f>(A11*45)/60</f>
        <v>0</v>
      </c>
      <c r="B23" s="48" t="s">
        <v>13</v>
      </c>
      <c r="C23" s="47" t="s">
        <v>287</v>
      </c>
      <c r="D23" s="191">
        <f>'labor tax'!$B$5</f>
        <v>18.649999999999999</v>
      </c>
      <c r="E23" s="53">
        <f t="shared" si="0"/>
        <v>0</v>
      </c>
    </row>
    <row r="24" spans="1:5" s="72" customFormat="1" x14ac:dyDescent="0.15">
      <c r="A24" s="56">
        <v>0</v>
      </c>
      <c r="B24" s="48" t="s">
        <v>13</v>
      </c>
      <c r="C24" s="47" t="s">
        <v>344</v>
      </c>
      <c r="D24" s="191">
        <f>'labor tax'!$B$5</f>
        <v>18.649999999999999</v>
      </c>
      <c r="E24" s="53">
        <f t="shared" si="0"/>
        <v>0</v>
      </c>
    </row>
    <row r="25" spans="1:5" s="72" customFormat="1" x14ac:dyDescent="0.15">
      <c r="A25" s="47">
        <v>0</v>
      </c>
      <c r="B25" s="48" t="s">
        <v>13</v>
      </c>
      <c r="C25" s="47" t="s">
        <v>345</v>
      </c>
      <c r="D25" s="191">
        <f>'labor tax'!$B$5</f>
        <v>18.649999999999999</v>
      </c>
      <c r="E25" s="53">
        <f t="shared" si="0"/>
        <v>0</v>
      </c>
    </row>
    <row r="26" spans="1:5" s="72" customFormat="1" x14ac:dyDescent="0.15">
      <c r="A26" s="47">
        <v>0</v>
      </c>
      <c r="B26" s="48" t="s">
        <v>13</v>
      </c>
      <c r="C26" s="47" t="s">
        <v>288</v>
      </c>
      <c r="D26" s="191">
        <f>'labor tax'!$B$5</f>
        <v>18.649999999999999</v>
      </c>
      <c r="E26" s="53">
        <f t="shared" si="0"/>
        <v>0</v>
      </c>
    </row>
    <row r="27" spans="1:5" s="72" customFormat="1" ht="16" x14ac:dyDescent="0.3">
      <c r="A27" s="61">
        <v>0</v>
      </c>
      <c r="B27" s="48" t="s">
        <v>13</v>
      </c>
      <c r="C27" s="47" t="s">
        <v>22</v>
      </c>
      <c r="D27" s="191">
        <f>'labor tax'!$B$5</f>
        <v>18.649999999999999</v>
      </c>
      <c r="E27" s="16">
        <f t="shared" si="0"/>
        <v>0</v>
      </c>
    </row>
    <row r="28" spans="1:5" s="77" customFormat="1" ht="16" x14ac:dyDescent="0.3">
      <c r="A28" s="63">
        <f>SUM(A17:A27)</f>
        <v>0</v>
      </c>
      <c r="B28" s="49" t="s">
        <v>13</v>
      </c>
      <c r="C28" s="52" t="s">
        <v>27</v>
      </c>
      <c r="D28" s="75"/>
      <c r="E28" s="76">
        <f>SUM(E17:E27)</f>
        <v>0</v>
      </c>
    </row>
    <row r="29" spans="1:5" s="77" customFormat="1" x14ac:dyDescent="0.15">
      <c r="A29" s="52"/>
      <c r="B29" s="49"/>
      <c r="C29" s="52"/>
      <c r="D29" s="75"/>
      <c r="E29" s="75"/>
    </row>
    <row r="30" spans="1:5" s="72" customFormat="1" x14ac:dyDescent="0.15">
      <c r="A30" s="62"/>
      <c r="B30" s="55"/>
      <c r="C30" s="62" t="s">
        <v>15</v>
      </c>
      <c r="D30" s="62"/>
      <c r="E30" s="47"/>
    </row>
    <row r="31" spans="1:5" s="72" customFormat="1" x14ac:dyDescent="0.15">
      <c r="A31" s="62">
        <f>((A28-A27)/27)*3</f>
        <v>0</v>
      </c>
      <c r="B31" s="48" t="s">
        <v>13</v>
      </c>
      <c r="C31" s="3" t="s">
        <v>540</v>
      </c>
      <c r="D31" s="17">
        <v>38.21</v>
      </c>
      <c r="E31" s="53">
        <f>D31*A31</f>
        <v>0</v>
      </c>
    </row>
    <row r="32" spans="1:5" s="72" customFormat="1" x14ac:dyDescent="0.15">
      <c r="A32" s="62">
        <f>A27</f>
        <v>0</v>
      </c>
      <c r="B32" s="48" t="s">
        <v>13</v>
      </c>
      <c r="C32" s="62" t="s">
        <v>17</v>
      </c>
      <c r="D32" s="62">
        <v>20</v>
      </c>
      <c r="E32" s="53">
        <f>D32*A32</f>
        <v>0</v>
      </c>
    </row>
    <row r="33" spans="1:5" ht="16" x14ac:dyDescent="0.3">
      <c r="A33" s="61">
        <f>A24+A22</f>
        <v>0</v>
      </c>
      <c r="B33" s="48" t="s">
        <v>13</v>
      </c>
      <c r="C33" s="62" t="s">
        <v>12</v>
      </c>
      <c r="D33" s="62">
        <v>30</v>
      </c>
      <c r="E33" s="16">
        <f>D33*A33</f>
        <v>0</v>
      </c>
    </row>
    <row r="34" spans="1:5" s="72" customFormat="1" ht="16" x14ac:dyDescent="0.3">
      <c r="A34" s="61">
        <f>SUM(A31:A33)</f>
        <v>0</v>
      </c>
      <c r="B34" s="55"/>
      <c r="C34" s="52" t="s">
        <v>26</v>
      </c>
      <c r="D34" s="52"/>
      <c r="E34" s="39">
        <f>SUM(E31:E33)</f>
        <v>0</v>
      </c>
    </row>
    <row r="35" spans="1:5" s="72" customFormat="1" x14ac:dyDescent="0.15">
      <c r="A35" s="62"/>
      <c r="B35" s="55"/>
      <c r="C35" s="52"/>
      <c r="D35" s="52"/>
      <c r="E35" s="47"/>
    </row>
    <row r="36" spans="1:5" s="72" customFormat="1" x14ac:dyDescent="0.15">
      <c r="A36" s="54"/>
      <c r="B36" s="48"/>
      <c r="C36" s="52" t="s">
        <v>28</v>
      </c>
      <c r="D36" s="52"/>
      <c r="E36" s="12">
        <f>E34+E28+E14</f>
        <v>0</v>
      </c>
    </row>
    <row r="37" spans="1:5" s="72" customFormat="1" x14ac:dyDescent="0.15">
      <c r="A37" s="54"/>
      <c r="B37" s="48"/>
      <c r="C37" s="52"/>
      <c r="D37" s="52"/>
      <c r="E37" s="12"/>
    </row>
    <row r="38" spans="1:5" x14ac:dyDescent="0.15">
      <c r="A38" s="54">
        <f>A28</f>
        <v>0</v>
      </c>
      <c r="B38" s="48" t="s">
        <v>13</v>
      </c>
      <c r="C38" s="47" t="s">
        <v>19</v>
      </c>
      <c r="D38" s="221">
        <f>'labor tax'!$B$7</f>
        <v>20.11</v>
      </c>
      <c r="E38" s="53">
        <f>D38*A38</f>
        <v>0</v>
      </c>
    </row>
    <row r="39" spans="1:5" x14ac:dyDescent="0.15">
      <c r="A39" s="62">
        <v>0</v>
      </c>
      <c r="B39" s="55"/>
      <c r="C39" s="62" t="s">
        <v>20</v>
      </c>
      <c r="D39" s="17">
        <f>'labor tax'!$B$11</f>
        <v>375</v>
      </c>
      <c r="E39" s="11">
        <f>D39*A39</f>
        <v>0</v>
      </c>
    </row>
    <row r="40" spans="1:5" s="80" customFormat="1" ht="16" x14ac:dyDescent="0.3">
      <c r="A40" s="78">
        <v>0</v>
      </c>
      <c r="B40" s="79"/>
      <c r="C40" s="78" t="s">
        <v>346</v>
      </c>
      <c r="D40" s="78">
        <v>90</v>
      </c>
      <c r="E40" s="16">
        <f>D40*A40</f>
        <v>0</v>
      </c>
    </row>
    <row r="41" spans="1:5" s="80" customFormat="1" ht="12.75" customHeight="1" x14ac:dyDescent="0.15">
      <c r="A41" s="78"/>
      <c r="B41" s="79"/>
      <c r="C41" s="78"/>
      <c r="D41" s="78"/>
      <c r="E41" s="81"/>
    </row>
    <row r="42" spans="1:5" s="77" customFormat="1" ht="16" x14ac:dyDescent="0.3">
      <c r="A42" s="54"/>
      <c r="B42" s="48"/>
      <c r="C42" s="47" t="s">
        <v>21</v>
      </c>
      <c r="D42" s="47"/>
      <c r="E42" s="16">
        <f>SUM(E36:E40)</f>
        <v>0</v>
      </c>
    </row>
    <row r="43" spans="1:5" s="77" customFormat="1" x14ac:dyDescent="0.15">
      <c r="A43" s="54"/>
      <c r="B43" s="48"/>
      <c r="C43" s="47"/>
      <c r="D43" s="47"/>
      <c r="E43" s="53"/>
    </row>
    <row r="44" spans="1:5" s="77" customFormat="1" x14ac:dyDescent="0.15">
      <c r="A44" s="54"/>
      <c r="B44" s="48"/>
      <c r="C44" t="s">
        <v>922</v>
      </c>
      <c r="D44" s="47"/>
      <c r="E44" s="11">
        <f>E42*'labor tax'!B2</f>
        <v>0</v>
      </c>
    </row>
    <row r="45" spans="1:5" s="77" customFormat="1" x14ac:dyDescent="0.15">
      <c r="A45" s="54"/>
      <c r="B45" s="48"/>
      <c r="C45"/>
      <c r="D45" s="47"/>
      <c r="E45" s="53"/>
    </row>
    <row r="46" spans="1:5" s="77" customFormat="1" x14ac:dyDescent="0.15">
      <c r="A46" s="54"/>
      <c r="B46" s="48"/>
      <c r="C46" t="s">
        <v>767</v>
      </c>
      <c r="D46" s="47"/>
      <c r="E46" s="53">
        <f>SUM(E42:E44)</f>
        <v>0</v>
      </c>
    </row>
    <row r="47" spans="1:5" s="77" customFormat="1" x14ac:dyDescent="0.15">
      <c r="A47" s="54"/>
      <c r="B47" s="48"/>
      <c r="C47"/>
      <c r="D47" s="47"/>
      <c r="E47" s="53"/>
    </row>
    <row r="48" spans="1:5" x14ac:dyDescent="0.15">
      <c r="A48" s="47"/>
      <c r="B48" s="48"/>
      <c r="C48" t="s">
        <v>923</v>
      </c>
      <c r="D48" s="47"/>
      <c r="E48" s="47">
        <f>E46*'labor tax'!B3</f>
        <v>0</v>
      </c>
    </row>
    <row r="49" spans="1:5" x14ac:dyDescent="0.15">
      <c r="A49" s="47"/>
      <c r="B49" s="48"/>
      <c r="C49" s="62"/>
      <c r="D49" s="47"/>
      <c r="E49" s="47"/>
    </row>
    <row r="50" spans="1:5" s="72" customFormat="1" x14ac:dyDescent="0.15">
      <c r="A50" s="52"/>
      <c r="B50" s="49"/>
      <c r="C50" s="52" t="s">
        <v>347</v>
      </c>
      <c r="D50" s="52" t="e">
        <f>E50/A5</f>
        <v>#DIV/0!</v>
      </c>
      <c r="E50" s="70">
        <f>SUM(E46:E48)</f>
        <v>0</v>
      </c>
    </row>
    <row r="51" spans="1:5" s="72" customFormat="1" x14ac:dyDescent="0.15">
      <c r="A51" s="47"/>
      <c r="B51" s="48"/>
      <c r="C51" s="47"/>
      <c r="D51" s="47"/>
      <c r="E51" s="53"/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8114E-7236-6D48-9B30-C639710FBD11}">
  <dimension ref="A1:H48"/>
  <sheetViews>
    <sheetView workbookViewId="0">
      <selection activeCell="A6" sqref="A6"/>
    </sheetView>
  </sheetViews>
  <sheetFormatPr baseColWidth="10" defaultColWidth="9.1640625" defaultRowHeight="13" x14ac:dyDescent="0.15"/>
  <cols>
    <col min="1" max="2" width="11.6640625" style="51" customWidth="1"/>
    <col min="3" max="3" width="44.6640625" style="51" customWidth="1"/>
    <col min="4" max="5" width="11.6640625" style="51" customWidth="1"/>
    <col min="6" max="16384" width="9.1640625" style="51"/>
  </cols>
  <sheetData>
    <row r="1" spans="1:8" x14ac:dyDescent="0.15">
      <c r="C1" s="49" t="s">
        <v>348</v>
      </c>
      <c r="E1" s="71">
        <f ca="1">TODAY()</f>
        <v>45538</v>
      </c>
      <c r="G1" s="226" t="s">
        <v>924</v>
      </c>
      <c r="H1" s="226" t="s">
        <v>927</v>
      </c>
    </row>
    <row r="2" spans="1:8" x14ac:dyDescent="0.15">
      <c r="G2" s="98">
        <v>0</v>
      </c>
      <c r="H2" t="s">
        <v>925</v>
      </c>
    </row>
    <row r="3" spans="1:8" x14ac:dyDescent="0.15">
      <c r="A3" s="48" t="s">
        <v>0</v>
      </c>
      <c r="B3" s="48" t="s">
        <v>1</v>
      </c>
      <c r="C3" s="55" t="s">
        <v>2</v>
      </c>
      <c r="D3" s="47" t="s">
        <v>3</v>
      </c>
      <c r="E3" s="48" t="s">
        <v>4</v>
      </c>
      <c r="G3" s="265">
        <v>0</v>
      </c>
      <c r="H3" t="s">
        <v>938</v>
      </c>
    </row>
    <row r="4" spans="1:8" x14ac:dyDescent="0.15">
      <c r="A4" s="48"/>
      <c r="B4" s="48"/>
      <c r="C4" s="55"/>
      <c r="D4" s="47"/>
      <c r="E4" s="48"/>
      <c r="G4" s="249">
        <v>0</v>
      </c>
      <c r="H4" t="s">
        <v>926</v>
      </c>
    </row>
    <row r="5" spans="1:8" x14ac:dyDescent="0.15">
      <c r="A5" s="297">
        <v>0</v>
      </c>
      <c r="B5" s="48"/>
      <c r="C5" s="62" t="s">
        <v>157</v>
      </c>
      <c r="D5" s="47"/>
      <c r="E5" s="58"/>
      <c r="G5" s="145">
        <v>0</v>
      </c>
      <c r="H5" t="s">
        <v>936</v>
      </c>
    </row>
    <row r="6" spans="1:8" x14ac:dyDescent="0.15">
      <c r="A6" s="116">
        <f>((A5/55)*1.1)*4</f>
        <v>0</v>
      </c>
      <c r="B6" s="48" t="s">
        <v>292</v>
      </c>
      <c r="C6" s="47" t="s">
        <v>233</v>
      </c>
      <c r="D6" s="47">
        <v>8</v>
      </c>
      <c r="E6" s="58">
        <f t="shared" ref="E6:E11" si="0">D6*A6</f>
        <v>0</v>
      </c>
    </row>
    <row r="7" spans="1:8" x14ac:dyDescent="0.15">
      <c r="A7" s="116">
        <f>A6/10</f>
        <v>0</v>
      </c>
      <c r="B7" s="48" t="s">
        <v>292</v>
      </c>
      <c r="C7" s="47" t="s">
        <v>234</v>
      </c>
      <c r="D7" s="47">
        <v>10</v>
      </c>
      <c r="E7" s="58">
        <f t="shared" si="0"/>
        <v>0</v>
      </c>
    </row>
    <row r="8" spans="1:8" x14ac:dyDescent="0.15">
      <c r="A8" s="116">
        <f>(A5/20)*2</f>
        <v>0</v>
      </c>
      <c r="B8" s="48" t="s">
        <v>292</v>
      </c>
      <c r="C8" s="62" t="s">
        <v>349</v>
      </c>
      <c r="D8" s="47">
        <v>6.5</v>
      </c>
      <c r="E8" s="53">
        <f t="shared" si="0"/>
        <v>0</v>
      </c>
    </row>
    <row r="9" spans="1:8" x14ac:dyDescent="0.15">
      <c r="A9" s="116">
        <f>A8*1</f>
        <v>0</v>
      </c>
      <c r="B9" s="48" t="s">
        <v>31</v>
      </c>
      <c r="C9" s="62" t="s">
        <v>248</v>
      </c>
      <c r="D9" s="47">
        <v>4.5</v>
      </c>
      <c r="E9" s="53">
        <f t="shared" si="0"/>
        <v>0</v>
      </c>
    </row>
    <row r="10" spans="1:8" x14ac:dyDescent="0.15">
      <c r="A10" s="126">
        <f>A5</f>
        <v>0</v>
      </c>
      <c r="B10" s="114" t="s">
        <v>529</v>
      </c>
      <c r="C10" s="62" t="s">
        <v>350</v>
      </c>
      <c r="D10" s="126">
        <v>0</v>
      </c>
      <c r="E10" s="53">
        <f t="shared" si="0"/>
        <v>0</v>
      </c>
      <c r="F10" s="105" t="s">
        <v>939</v>
      </c>
    </row>
    <row r="11" spans="1:8" ht="16" x14ac:dyDescent="0.3">
      <c r="A11" s="108">
        <v>0</v>
      </c>
      <c r="B11" s="48" t="s">
        <v>68</v>
      </c>
      <c r="C11" s="62" t="s">
        <v>351</v>
      </c>
      <c r="D11" s="47">
        <v>0.75</v>
      </c>
      <c r="E11" s="16">
        <f t="shared" si="0"/>
        <v>0</v>
      </c>
    </row>
    <row r="12" spans="1:8" x14ac:dyDescent="0.15">
      <c r="A12" s="47"/>
      <c r="B12" s="48"/>
      <c r="C12" s="62" t="s">
        <v>5</v>
      </c>
      <c r="D12" s="47"/>
      <c r="E12" s="69">
        <f>SUM(E6:E11)</f>
        <v>0</v>
      </c>
    </row>
    <row r="13" spans="1:8" ht="16" x14ac:dyDescent="0.3">
      <c r="A13" s="47"/>
      <c r="B13" s="48"/>
      <c r="C13" s="62" t="s">
        <v>23</v>
      </c>
      <c r="D13" s="47"/>
      <c r="E13" s="16">
        <f>E12*'labor tax'!B9</f>
        <v>0</v>
      </c>
    </row>
    <row r="14" spans="1:8" ht="16" x14ac:dyDescent="0.3">
      <c r="A14" s="47"/>
      <c r="B14" s="48"/>
      <c r="C14" s="52" t="s">
        <v>24</v>
      </c>
      <c r="D14" s="52"/>
      <c r="E14" s="39">
        <f>SUM(E12:E13)</f>
        <v>0</v>
      </c>
    </row>
    <row r="15" spans="1:8" ht="16" x14ac:dyDescent="0.3">
      <c r="A15" s="47"/>
      <c r="B15" s="48"/>
      <c r="C15" s="62"/>
      <c r="D15" s="47"/>
      <c r="E15" s="16"/>
    </row>
    <row r="16" spans="1:8" x14ac:dyDescent="0.15">
      <c r="A16" s="47"/>
      <c r="B16" s="48"/>
      <c r="C16" s="62" t="s">
        <v>25</v>
      </c>
      <c r="D16" s="47"/>
    </row>
    <row r="17" spans="1:5" x14ac:dyDescent="0.15">
      <c r="A17" s="17">
        <v>0</v>
      </c>
      <c r="B17" s="48" t="s">
        <v>13</v>
      </c>
      <c r="C17" s="62" t="s">
        <v>352</v>
      </c>
      <c r="D17" s="191">
        <f>'labor tax'!$B$5</f>
        <v>18.649999999999999</v>
      </c>
      <c r="E17" s="53">
        <f t="shared" ref="E17:E24" si="1">D17*A17</f>
        <v>0</v>
      </c>
    </row>
    <row r="18" spans="1:5" x14ac:dyDescent="0.15">
      <c r="A18" s="47">
        <v>0</v>
      </c>
      <c r="B18" s="48" t="s">
        <v>13</v>
      </c>
      <c r="C18" s="102" t="s">
        <v>905</v>
      </c>
      <c r="D18" s="191">
        <f>'labor tax'!$B$5</f>
        <v>18.649999999999999</v>
      </c>
      <c r="E18" s="296">
        <f>D18*A18</f>
        <v>0</v>
      </c>
    </row>
    <row r="19" spans="1:5" x14ac:dyDescent="0.15">
      <c r="A19" s="116">
        <f>A5/30</f>
        <v>0</v>
      </c>
      <c r="B19" s="48" t="s">
        <v>13</v>
      </c>
      <c r="C19" s="62" t="s">
        <v>353</v>
      </c>
      <c r="D19" s="191">
        <f>'labor tax'!$B$5</f>
        <v>18.649999999999999</v>
      </c>
      <c r="E19" s="53">
        <f t="shared" si="1"/>
        <v>0</v>
      </c>
    </row>
    <row r="20" spans="1:5" x14ac:dyDescent="0.15">
      <c r="A20" s="116">
        <f>A5/60</f>
        <v>0</v>
      </c>
      <c r="B20" s="48" t="s">
        <v>13</v>
      </c>
      <c r="C20" s="62" t="s">
        <v>354</v>
      </c>
      <c r="D20" s="191">
        <f>'labor tax'!$B$5</f>
        <v>18.649999999999999</v>
      </c>
      <c r="E20" s="53">
        <f t="shared" si="1"/>
        <v>0</v>
      </c>
    </row>
    <row r="21" spans="1:5" x14ac:dyDescent="0.15">
      <c r="A21" s="116">
        <f>A5/30</f>
        <v>0</v>
      </c>
      <c r="B21" s="48" t="s">
        <v>13</v>
      </c>
      <c r="C21" s="62" t="s">
        <v>355</v>
      </c>
      <c r="D21" s="191">
        <f>'labor tax'!$B$5</f>
        <v>18.649999999999999</v>
      </c>
      <c r="E21" s="53">
        <f t="shared" si="1"/>
        <v>0</v>
      </c>
    </row>
    <row r="22" spans="1:5" x14ac:dyDescent="0.15">
      <c r="A22" s="17">
        <v>0</v>
      </c>
      <c r="B22" s="48" t="s">
        <v>13</v>
      </c>
      <c r="C22" s="62" t="s">
        <v>153</v>
      </c>
      <c r="D22" s="191">
        <f>'labor tax'!$B$5</f>
        <v>18.649999999999999</v>
      </c>
      <c r="E22" s="53">
        <f t="shared" si="1"/>
        <v>0</v>
      </c>
    </row>
    <row r="23" spans="1:5" x14ac:dyDescent="0.15">
      <c r="A23" s="17">
        <v>0</v>
      </c>
      <c r="B23" s="48" t="s">
        <v>13</v>
      </c>
      <c r="C23" s="62" t="s">
        <v>22</v>
      </c>
      <c r="D23" s="191">
        <f>'labor tax'!$B$5</f>
        <v>18.649999999999999</v>
      </c>
      <c r="E23" s="53">
        <f t="shared" si="1"/>
        <v>0</v>
      </c>
    </row>
    <row r="24" spans="1:5" ht="16" x14ac:dyDescent="0.3">
      <c r="A24" s="272">
        <f>(SUM(A17:A22)/27)*3</f>
        <v>0</v>
      </c>
      <c r="B24" s="48" t="s">
        <v>13</v>
      </c>
      <c r="C24" s="102" t="s">
        <v>539</v>
      </c>
      <c r="D24" s="191">
        <f>'labor tax'!$B$5</f>
        <v>18.649999999999999</v>
      </c>
      <c r="E24" s="16">
        <f t="shared" si="1"/>
        <v>0</v>
      </c>
    </row>
    <row r="25" spans="1:5" ht="16" x14ac:dyDescent="0.3">
      <c r="A25" s="63">
        <f>SUM(A17:A24)</f>
        <v>0</v>
      </c>
      <c r="B25" s="49"/>
      <c r="C25" s="52" t="s">
        <v>27</v>
      </c>
      <c r="D25" s="52"/>
      <c r="E25" s="39">
        <f>SUM(E17:E24)</f>
        <v>0</v>
      </c>
    </row>
    <row r="26" spans="1:5" ht="16" x14ac:dyDescent="0.3">
      <c r="A26" s="63"/>
      <c r="B26" s="49"/>
      <c r="C26" s="52"/>
      <c r="D26" s="52"/>
      <c r="E26" s="39"/>
    </row>
    <row r="27" spans="1:5" x14ac:dyDescent="0.15">
      <c r="A27" s="62"/>
      <c r="B27" s="55"/>
      <c r="C27" s="62" t="s">
        <v>15</v>
      </c>
      <c r="D27" s="62"/>
    </row>
    <row r="28" spans="1:5" x14ac:dyDescent="0.15">
      <c r="A28" s="285">
        <f>A23</f>
        <v>0</v>
      </c>
      <c r="B28" s="55" t="s">
        <v>13</v>
      </c>
      <c r="C28" s="62" t="s">
        <v>17</v>
      </c>
      <c r="D28" s="62">
        <f>'labor tax'!B18</f>
        <v>20</v>
      </c>
      <c r="E28" s="53">
        <f>D28*A28</f>
        <v>0</v>
      </c>
    </row>
    <row r="29" spans="1:5" x14ac:dyDescent="0.15">
      <c r="A29" s="285">
        <f>A19+A20+A21</f>
        <v>0</v>
      </c>
      <c r="B29" s="55" t="s">
        <v>13</v>
      </c>
      <c r="C29" s="62" t="s">
        <v>356</v>
      </c>
      <c r="D29" s="62">
        <f>'labor tax'!B19</f>
        <v>10</v>
      </c>
      <c r="E29" s="53">
        <f>D29*A29</f>
        <v>0</v>
      </c>
    </row>
    <row r="30" spans="1:5" ht="16" x14ac:dyDescent="0.3">
      <c r="A30" s="19">
        <v>0</v>
      </c>
      <c r="B30" s="55" t="s">
        <v>13</v>
      </c>
      <c r="C30" s="62" t="s">
        <v>315</v>
      </c>
      <c r="D30" s="62">
        <f>'labor tax'!B20</f>
        <v>15</v>
      </c>
      <c r="E30" s="16">
        <f>D30*A30</f>
        <v>0</v>
      </c>
    </row>
    <row r="31" spans="1:5" ht="16" x14ac:dyDescent="0.3">
      <c r="A31" s="61">
        <f>SUM(A28:A30)</f>
        <v>0</v>
      </c>
      <c r="B31" s="55"/>
      <c r="C31" s="52" t="s">
        <v>26</v>
      </c>
      <c r="D31" s="52"/>
      <c r="E31" s="61">
        <f>SUM(E28:E30)</f>
        <v>0</v>
      </c>
    </row>
    <row r="32" spans="1:5" x14ac:dyDescent="0.15">
      <c r="A32" s="62"/>
      <c r="B32" s="55"/>
      <c r="C32" s="52"/>
      <c r="D32" s="52"/>
    </row>
    <row r="33" spans="1:5" x14ac:dyDescent="0.15">
      <c r="A33" s="54"/>
      <c r="B33" s="48"/>
      <c r="C33" s="52" t="s">
        <v>28</v>
      </c>
      <c r="D33" s="52"/>
      <c r="E33" s="12">
        <f>E31+E25+E14</f>
        <v>0</v>
      </c>
    </row>
    <row r="34" spans="1:5" x14ac:dyDescent="0.15">
      <c r="A34" s="54"/>
      <c r="B34" s="48"/>
      <c r="C34" s="52"/>
      <c r="D34" s="52"/>
      <c r="E34" s="12"/>
    </row>
    <row r="35" spans="1:5" x14ac:dyDescent="0.15">
      <c r="A35" s="287">
        <f>A25</f>
        <v>0</v>
      </c>
      <c r="B35" s="48" t="s">
        <v>13</v>
      </c>
      <c r="C35" s="47" t="s">
        <v>19</v>
      </c>
      <c r="D35" s="221">
        <f>'labor tax'!$B$7</f>
        <v>20.11</v>
      </c>
      <c r="E35" s="53">
        <f>D35*A35</f>
        <v>0</v>
      </c>
    </row>
    <row r="36" spans="1:5" x14ac:dyDescent="0.15">
      <c r="A36" s="125">
        <v>0</v>
      </c>
      <c r="B36" s="55"/>
      <c r="C36" s="62" t="s">
        <v>20</v>
      </c>
      <c r="D36" s="17">
        <f>'labor tax'!$B$11</f>
        <v>375</v>
      </c>
      <c r="E36" s="53">
        <f>D36*A36</f>
        <v>0</v>
      </c>
    </row>
    <row r="37" spans="1:5" x14ac:dyDescent="0.15">
      <c r="A37" s="17">
        <v>0</v>
      </c>
      <c r="B37" s="55"/>
      <c r="C37" s="62" t="s">
        <v>316</v>
      </c>
      <c r="D37" s="62">
        <v>80</v>
      </c>
      <c r="E37" s="53">
        <f>D37*A37</f>
        <v>0</v>
      </c>
    </row>
    <row r="38" spans="1:5" ht="16" x14ac:dyDescent="0.3">
      <c r="A38" s="17">
        <v>0</v>
      </c>
      <c r="B38" s="55"/>
      <c r="C38" s="62" t="s">
        <v>317</v>
      </c>
      <c r="D38" s="62">
        <v>185</v>
      </c>
      <c r="E38" s="16">
        <f>D38*A38</f>
        <v>0</v>
      </c>
    </row>
    <row r="39" spans="1:5" ht="16" x14ac:dyDescent="0.3">
      <c r="A39" s="62"/>
      <c r="B39" s="55"/>
      <c r="C39" s="62"/>
      <c r="D39" s="62"/>
      <c r="E39" s="16"/>
    </row>
    <row r="40" spans="1:5" ht="16" x14ac:dyDescent="0.3">
      <c r="A40" s="54"/>
      <c r="B40" s="48"/>
      <c r="C40" s="47" t="s">
        <v>21</v>
      </c>
      <c r="D40" s="47"/>
      <c r="E40" s="16">
        <f>SUM(E33:E38)</f>
        <v>0</v>
      </c>
    </row>
    <row r="41" spans="1:5" x14ac:dyDescent="0.15">
      <c r="A41" s="54"/>
      <c r="B41" s="48"/>
      <c r="C41" s="47"/>
      <c r="D41" s="47"/>
      <c r="E41" s="53"/>
    </row>
    <row r="42" spans="1:5" x14ac:dyDescent="0.15">
      <c r="A42" s="54"/>
      <c r="B42" s="48"/>
      <c r="C42" t="s">
        <v>922</v>
      </c>
      <c r="D42" s="47"/>
      <c r="E42" s="53">
        <f>(E40*'labor tax'!B2)</f>
        <v>0</v>
      </c>
    </row>
    <row r="43" spans="1:5" x14ac:dyDescent="0.15">
      <c r="A43" s="54"/>
      <c r="B43" s="48"/>
      <c r="C43"/>
      <c r="D43" s="47"/>
      <c r="E43" s="53"/>
    </row>
    <row r="44" spans="1:5" x14ac:dyDescent="0.15">
      <c r="A44" s="54"/>
      <c r="B44" s="48"/>
      <c r="C44" t="s">
        <v>767</v>
      </c>
      <c r="D44" s="47"/>
      <c r="E44" s="53">
        <f>SUM(E40:E42)</f>
        <v>0</v>
      </c>
    </row>
    <row r="45" spans="1:5" x14ac:dyDescent="0.15">
      <c r="A45" s="54"/>
      <c r="B45" s="48"/>
      <c r="C45"/>
      <c r="D45" s="47"/>
      <c r="E45" s="53"/>
    </row>
    <row r="46" spans="1:5" x14ac:dyDescent="0.15">
      <c r="A46" s="47"/>
      <c r="B46" s="48"/>
      <c r="C46" t="s">
        <v>923</v>
      </c>
      <c r="D46" s="47"/>
      <c r="E46" s="47">
        <f>E44*'labor tax'!B3</f>
        <v>0</v>
      </c>
    </row>
    <row r="47" spans="1:5" x14ac:dyDescent="0.15">
      <c r="A47" s="47"/>
      <c r="B47" s="48"/>
      <c r="C47" s="62"/>
      <c r="D47" s="47"/>
      <c r="E47" s="47"/>
    </row>
    <row r="48" spans="1:5" x14ac:dyDescent="0.15">
      <c r="A48" s="52"/>
      <c r="B48" s="49"/>
      <c r="C48" s="52" t="s">
        <v>357</v>
      </c>
      <c r="D48" s="52" t="e">
        <f>E48/A5</f>
        <v>#DIV/0!</v>
      </c>
      <c r="E48" s="70">
        <f>SUM(E44:E46)</f>
        <v>0</v>
      </c>
    </row>
  </sheetData>
  <phoneticPr fontId="0" type="noConversion"/>
  <pageMargins left="0.25" right="0.25" top="0.25" bottom="0.25" header="0" footer="0"/>
  <pageSetup orientation="portrait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1F1AF-41D8-9A41-965A-E1FC5ACD6D2F}">
  <dimension ref="A1:K54"/>
  <sheetViews>
    <sheetView workbookViewId="0">
      <selection activeCell="E52" sqref="E52"/>
    </sheetView>
  </sheetViews>
  <sheetFormatPr baseColWidth="10" defaultColWidth="8.83203125" defaultRowHeight="13" x14ac:dyDescent="0.15"/>
  <cols>
    <col min="1" max="1" width="11.6640625" customWidth="1"/>
    <col min="2" max="2" width="11.6640625" style="2" customWidth="1"/>
    <col min="3" max="3" width="44.6640625" customWidth="1"/>
    <col min="4" max="5" width="11.6640625" customWidth="1"/>
  </cols>
  <sheetData>
    <row r="1" spans="1:11" ht="16" x14ac:dyDescent="0.2">
      <c r="C1" s="18" t="s">
        <v>111</v>
      </c>
      <c r="E1" s="25">
        <f ca="1">TODAY()</f>
        <v>45538</v>
      </c>
      <c r="J1" s="226" t="s">
        <v>924</v>
      </c>
      <c r="K1" s="226" t="s">
        <v>927</v>
      </c>
    </row>
    <row r="2" spans="1:11" x14ac:dyDescent="0.15">
      <c r="J2" s="98">
        <v>0</v>
      </c>
      <c r="K2" t="s">
        <v>925</v>
      </c>
    </row>
    <row r="3" spans="1:11" x14ac:dyDescent="0.15">
      <c r="A3" s="7" t="s">
        <v>0</v>
      </c>
      <c r="B3" s="7" t="s">
        <v>1</v>
      </c>
      <c r="C3" s="7" t="s">
        <v>2</v>
      </c>
      <c r="D3" s="8" t="s">
        <v>3</v>
      </c>
      <c r="E3" s="7" t="s">
        <v>4</v>
      </c>
      <c r="J3" s="265">
        <v>0</v>
      </c>
      <c r="K3" t="s">
        <v>935</v>
      </c>
    </row>
    <row r="4" spans="1:11" x14ac:dyDescent="0.15">
      <c r="A4" s="7"/>
      <c r="B4" s="7"/>
      <c r="C4" s="7"/>
      <c r="D4" s="8"/>
      <c r="E4" s="7"/>
      <c r="J4" s="249">
        <v>0</v>
      </c>
      <c r="K4" t="s">
        <v>926</v>
      </c>
    </row>
    <row r="5" spans="1:11" x14ac:dyDescent="0.15">
      <c r="A5" s="289">
        <f>Recap!A14</f>
        <v>0</v>
      </c>
      <c r="C5" t="s">
        <v>157</v>
      </c>
      <c r="D5" s="5"/>
      <c r="J5" s="145">
        <v>0</v>
      </c>
      <c r="K5" t="s">
        <v>936</v>
      </c>
    </row>
    <row r="6" spans="1:11" x14ac:dyDescent="0.15">
      <c r="A6" s="189">
        <v>0</v>
      </c>
      <c r="B6" s="15"/>
      <c r="C6" s="3" t="s">
        <v>112</v>
      </c>
      <c r="D6" s="17">
        <v>1.51</v>
      </c>
      <c r="E6" s="93">
        <f>D6*A6</f>
        <v>0</v>
      </c>
      <c r="G6" t="s">
        <v>684</v>
      </c>
    </row>
    <row r="7" spans="1:11" x14ac:dyDescent="0.15">
      <c r="A7" s="189">
        <v>0</v>
      </c>
      <c r="B7" s="15"/>
      <c r="C7" s="3" t="s">
        <v>396</v>
      </c>
      <c r="D7" s="17">
        <v>1.6</v>
      </c>
      <c r="E7" s="93">
        <f>D7*A7</f>
        <v>0</v>
      </c>
      <c r="G7" t="s">
        <v>685</v>
      </c>
    </row>
    <row r="8" spans="1:11" x14ac:dyDescent="0.15">
      <c r="A8" s="11"/>
      <c r="B8" s="15"/>
      <c r="C8" s="3" t="s">
        <v>100</v>
      </c>
      <c r="D8" s="17"/>
      <c r="E8" s="93">
        <f>(E6+E7)*0.55</f>
        <v>0</v>
      </c>
    </row>
    <row r="9" spans="1:11" x14ac:dyDescent="0.15">
      <c r="A9" s="189">
        <v>0</v>
      </c>
      <c r="B9" s="15" t="s">
        <v>68</v>
      </c>
      <c r="C9" s="3" t="s">
        <v>113</v>
      </c>
      <c r="D9" s="17">
        <v>1</v>
      </c>
      <c r="E9" s="11">
        <f>A9*D9</f>
        <v>0</v>
      </c>
    </row>
    <row r="10" spans="1:11" x14ac:dyDescent="0.15">
      <c r="A10" s="189">
        <v>0</v>
      </c>
      <c r="B10" s="15"/>
      <c r="C10" s="3" t="s">
        <v>114</v>
      </c>
      <c r="D10" s="17">
        <v>15</v>
      </c>
      <c r="E10" s="11">
        <f t="shared" ref="E10:E16" si="0">D10*A10</f>
        <v>0</v>
      </c>
    </row>
    <row r="11" spans="1:11" x14ac:dyDescent="0.15">
      <c r="A11" s="189">
        <v>0</v>
      </c>
      <c r="B11" s="15"/>
      <c r="C11" s="3" t="s">
        <v>115</v>
      </c>
      <c r="D11" s="17">
        <f>3.5+1.25</f>
        <v>4.75</v>
      </c>
      <c r="E11" s="11">
        <f t="shared" si="0"/>
        <v>0</v>
      </c>
    </row>
    <row r="12" spans="1:11" x14ac:dyDescent="0.15">
      <c r="A12" s="189">
        <v>0</v>
      </c>
      <c r="B12" s="15"/>
      <c r="C12" t="s">
        <v>647</v>
      </c>
      <c r="D12" s="17">
        <v>19.38</v>
      </c>
      <c r="E12" s="11">
        <f t="shared" si="0"/>
        <v>0</v>
      </c>
    </row>
    <row r="13" spans="1:11" x14ac:dyDescent="0.15">
      <c r="A13" s="189">
        <v>0</v>
      </c>
      <c r="B13" s="15"/>
      <c r="C13" t="s">
        <v>659</v>
      </c>
      <c r="D13" s="17">
        <v>160</v>
      </c>
      <c r="E13" s="11">
        <f>D13*A13</f>
        <v>0</v>
      </c>
    </row>
    <row r="14" spans="1:11" x14ac:dyDescent="0.15">
      <c r="A14" s="289">
        <f>((((A6+A7)*0.6)*1.5)/27)*1.25</f>
        <v>0</v>
      </c>
      <c r="B14" s="2" t="s">
        <v>536</v>
      </c>
      <c r="C14" t="s">
        <v>708</v>
      </c>
      <c r="D14" s="17">
        <v>43</v>
      </c>
      <c r="E14" s="11">
        <f t="shared" si="0"/>
        <v>0</v>
      </c>
    </row>
    <row r="15" spans="1:11" x14ac:dyDescent="0.15">
      <c r="A15" s="289">
        <f>A7</f>
        <v>0</v>
      </c>
      <c r="B15" s="15"/>
      <c r="C15" s="3" t="s">
        <v>116</v>
      </c>
      <c r="D15" s="17">
        <v>2.5</v>
      </c>
      <c r="E15" s="11">
        <f t="shared" si="0"/>
        <v>0</v>
      </c>
    </row>
    <row r="16" spans="1:11" ht="16" x14ac:dyDescent="0.3">
      <c r="A16" s="289">
        <f>A15/4</f>
        <v>0</v>
      </c>
      <c r="B16" s="15"/>
      <c r="C16" s="3" t="s">
        <v>117</v>
      </c>
      <c r="D16" s="17">
        <v>0.5</v>
      </c>
      <c r="E16" s="16">
        <f t="shared" si="0"/>
        <v>0</v>
      </c>
    </row>
    <row r="17" spans="1:6" x14ac:dyDescent="0.15">
      <c r="A17" s="11"/>
      <c r="B17" s="15"/>
      <c r="C17" s="3" t="s">
        <v>5</v>
      </c>
      <c r="D17" s="17"/>
      <c r="E17" s="11">
        <f>SUM(E6:E16)</f>
        <v>0</v>
      </c>
    </row>
    <row r="18" spans="1:6" ht="16" x14ac:dyDescent="0.3">
      <c r="A18" s="11"/>
      <c r="B18" s="15"/>
      <c r="C18" s="3" t="s">
        <v>23</v>
      </c>
      <c r="D18" s="17"/>
      <c r="E18" s="16">
        <f>E17*'labor tax'!B9</f>
        <v>0</v>
      </c>
    </row>
    <row r="19" spans="1:6" ht="16" x14ac:dyDescent="0.3">
      <c r="A19" s="11"/>
      <c r="B19" s="15"/>
      <c r="C19" s="4" t="s">
        <v>24</v>
      </c>
      <c r="D19" s="17"/>
      <c r="E19" s="16">
        <f>SUM(E17:E18)</f>
        <v>0</v>
      </c>
    </row>
    <row r="20" spans="1:6" x14ac:dyDescent="0.15">
      <c r="A20" s="11"/>
      <c r="B20" s="15"/>
      <c r="C20" s="3"/>
      <c r="D20" s="17"/>
      <c r="E20" s="11"/>
    </row>
    <row r="21" spans="1:6" x14ac:dyDescent="0.15">
      <c r="A21" s="11"/>
      <c r="B21" s="15"/>
      <c r="C21" s="3" t="s">
        <v>25</v>
      </c>
      <c r="D21" s="17"/>
    </row>
    <row r="22" spans="1:6" x14ac:dyDescent="0.15">
      <c r="A22" s="5">
        <v>0</v>
      </c>
      <c r="B22" s="15" t="s">
        <v>13</v>
      </c>
      <c r="C22" s="3" t="s">
        <v>118</v>
      </c>
      <c r="D22" s="191">
        <f>'labor tax'!$B$5</f>
        <v>18.649999999999999</v>
      </c>
      <c r="E22" s="11">
        <f t="shared" ref="E22:E31" si="1">D22*A22</f>
        <v>0</v>
      </c>
    </row>
    <row r="23" spans="1:6" x14ac:dyDescent="0.15">
      <c r="A23" s="289">
        <f>(A6+A7)*15/60</f>
        <v>0</v>
      </c>
      <c r="B23" s="15" t="s">
        <v>13</v>
      </c>
      <c r="C23" s="3" t="s">
        <v>105</v>
      </c>
      <c r="D23" s="191">
        <f>'labor tax'!$B$5</f>
        <v>18.649999999999999</v>
      </c>
      <c r="E23" s="11">
        <f t="shared" si="1"/>
        <v>0</v>
      </c>
    </row>
    <row r="24" spans="1:6" x14ac:dyDescent="0.15">
      <c r="A24" s="289">
        <f>A13*5</f>
        <v>0</v>
      </c>
      <c r="B24" s="15" t="s">
        <v>13</v>
      </c>
      <c r="C24" t="s">
        <v>660</v>
      </c>
      <c r="D24" s="191">
        <f>'labor tax'!$B$5</f>
        <v>18.649999999999999</v>
      </c>
      <c r="E24" s="11">
        <f>D24*A24</f>
        <v>0</v>
      </c>
    </row>
    <row r="25" spans="1:6" x14ac:dyDescent="0.15">
      <c r="A25" s="289">
        <f>((A7+A6)/20)*5/60</f>
        <v>0</v>
      </c>
      <c r="B25" s="15" t="s">
        <v>13</v>
      </c>
      <c r="C25" s="3" t="s">
        <v>119</v>
      </c>
      <c r="D25" s="191">
        <f>'labor tax'!$B$5</f>
        <v>18.649999999999999</v>
      </c>
      <c r="E25" s="11">
        <f t="shared" si="1"/>
        <v>0</v>
      </c>
    </row>
    <row r="26" spans="1:6" x14ac:dyDescent="0.15">
      <c r="A26" s="289">
        <f>A14*1</f>
        <v>0</v>
      </c>
      <c r="B26" s="15" t="s">
        <v>13</v>
      </c>
      <c r="C26" s="3" t="s">
        <v>120</v>
      </c>
      <c r="D26" s="191">
        <f>'labor tax'!$B$5</f>
        <v>18.649999999999999</v>
      </c>
      <c r="E26" s="11">
        <f t="shared" si="1"/>
        <v>0</v>
      </c>
    </row>
    <row r="27" spans="1:6" x14ac:dyDescent="0.15">
      <c r="A27" s="127">
        <f>A10*0.33</f>
        <v>0</v>
      </c>
      <c r="B27" s="15" t="s">
        <v>13</v>
      </c>
      <c r="C27" s="3" t="s">
        <v>121</v>
      </c>
      <c r="D27" s="191">
        <f>'labor tax'!$B$5</f>
        <v>18.649999999999999</v>
      </c>
      <c r="E27" s="11">
        <f t="shared" si="1"/>
        <v>0</v>
      </c>
    </row>
    <row r="28" spans="1:6" x14ac:dyDescent="0.15">
      <c r="A28" s="289">
        <f>A11*0.33</f>
        <v>0</v>
      </c>
      <c r="B28" s="15" t="s">
        <v>13</v>
      </c>
      <c r="C28" s="3" t="s">
        <v>122</v>
      </c>
      <c r="D28" s="191">
        <f>'labor tax'!$B$5</f>
        <v>18.649999999999999</v>
      </c>
      <c r="E28" s="11">
        <f t="shared" si="1"/>
        <v>0</v>
      </c>
    </row>
    <row r="29" spans="1:6" x14ac:dyDescent="0.15">
      <c r="A29" s="127">
        <v>0</v>
      </c>
      <c r="B29" s="15" t="s">
        <v>13</v>
      </c>
      <c r="C29" s="3" t="s">
        <v>123</v>
      </c>
      <c r="D29" s="191">
        <f>'labor tax'!$B$5</f>
        <v>18.649999999999999</v>
      </c>
      <c r="E29" s="11">
        <f t="shared" si="1"/>
        <v>0</v>
      </c>
    </row>
    <row r="30" spans="1:6" x14ac:dyDescent="0.15">
      <c r="A30" s="127">
        <v>0</v>
      </c>
      <c r="B30" s="15" t="s">
        <v>13</v>
      </c>
      <c r="C30" s="3" t="s">
        <v>197</v>
      </c>
      <c r="D30" s="191">
        <f>'labor tax'!$B$5</f>
        <v>18.649999999999999</v>
      </c>
      <c r="E30" s="11">
        <f t="shared" si="1"/>
        <v>0</v>
      </c>
    </row>
    <row r="31" spans="1:6" ht="16" x14ac:dyDescent="0.3">
      <c r="A31" s="5">
        <v>0</v>
      </c>
      <c r="B31" s="15" t="s">
        <v>13</v>
      </c>
      <c r="C31" s="3" t="s">
        <v>22</v>
      </c>
      <c r="D31" s="191">
        <f>'labor tax'!$B$5</f>
        <v>18.649999999999999</v>
      </c>
      <c r="E31" s="16">
        <f t="shared" si="1"/>
        <v>0</v>
      </c>
    </row>
    <row r="32" spans="1:6" ht="16" x14ac:dyDescent="0.3">
      <c r="A32" s="39">
        <f>SUM(A22:A31)</f>
        <v>0</v>
      </c>
      <c r="B32" s="15"/>
      <c r="C32" s="4" t="s">
        <v>27</v>
      </c>
      <c r="D32" s="17"/>
      <c r="E32" s="39">
        <f>SUM(E22:E31)</f>
        <v>0</v>
      </c>
      <c r="F32" s="39"/>
    </row>
    <row r="33" spans="1:6" x14ac:dyDescent="0.15">
      <c r="A33" s="11"/>
      <c r="B33" s="15"/>
      <c r="C33" s="3"/>
      <c r="D33" s="17"/>
      <c r="E33" s="11"/>
    </row>
    <row r="34" spans="1:6" x14ac:dyDescent="0.15">
      <c r="A34" s="11"/>
      <c r="B34" s="15"/>
      <c r="C34" s="3" t="s">
        <v>15</v>
      </c>
      <c r="D34" s="17"/>
    </row>
    <row r="35" spans="1:6" x14ac:dyDescent="0.15">
      <c r="A35" s="289">
        <f>((A32-A31)/27)*3</f>
        <v>0</v>
      </c>
      <c r="B35" s="15" t="s">
        <v>13</v>
      </c>
      <c r="C35" s="3" t="s">
        <v>539</v>
      </c>
      <c r="D35" s="17">
        <v>38.21</v>
      </c>
      <c r="E35" s="9">
        <f>D35*A35</f>
        <v>0</v>
      </c>
      <c r="F35" s="1"/>
    </row>
    <row r="36" spans="1:6" x14ac:dyDescent="0.15">
      <c r="A36" s="289">
        <f>A31</f>
        <v>0</v>
      </c>
      <c r="B36" s="15" t="s">
        <v>13</v>
      </c>
      <c r="C36" s="3" t="s">
        <v>17</v>
      </c>
      <c r="D36" s="17">
        <v>20</v>
      </c>
      <c r="E36" s="9">
        <f>D36*A36</f>
        <v>0</v>
      </c>
    </row>
    <row r="37" spans="1:6" ht="16" x14ac:dyDescent="0.3">
      <c r="A37" s="294">
        <f>A30</f>
        <v>0</v>
      </c>
      <c r="B37" s="15" t="s">
        <v>13</v>
      </c>
      <c r="C37" s="3" t="s">
        <v>197</v>
      </c>
      <c r="D37" s="17">
        <v>35</v>
      </c>
      <c r="E37" s="16">
        <f>D37*A37</f>
        <v>0</v>
      </c>
    </row>
    <row r="38" spans="1:6" ht="16" x14ac:dyDescent="0.3">
      <c r="A38" s="39">
        <f>SUM(A35:A37)</f>
        <v>0</v>
      </c>
      <c r="B38" s="15"/>
      <c r="C38" s="4" t="s">
        <v>26</v>
      </c>
      <c r="D38" s="17"/>
      <c r="E38" s="39">
        <f>SUM(E35:E37)</f>
        <v>0</v>
      </c>
      <c r="F38" s="39"/>
    </row>
    <row r="39" spans="1:6" x14ac:dyDescent="0.15">
      <c r="A39" s="11"/>
      <c r="B39" s="15"/>
      <c r="C39" s="3"/>
      <c r="D39" s="17"/>
      <c r="E39" s="11"/>
    </row>
    <row r="40" spans="1:6" x14ac:dyDescent="0.15">
      <c r="A40" s="10"/>
      <c r="C40" s="4" t="s">
        <v>28</v>
      </c>
      <c r="D40" s="17"/>
      <c r="E40" s="12">
        <f>E38+E32+E19</f>
        <v>0</v>
      </c>
      <c r="F40" s="12"/>
    </row>
    <row r="41" spans="1:6" x14ac:dyDescent="0.15">
      <c r="A41" s="10"/>
      <c r="C41" s="3"/>
      <c r="D41" s="17"/>
      <c r="E41" s="11"/>
    </row>
    <row r="42" spans="1:6" x14ac:dyDescent="0.15">
      <c r="A42" s="295">
        <f>A32</f>
        <v>0</v>
      </c>
      <c r="B42" s="2" t="s">
        <v>13</v>
      </c>
      <c r="C42" t="s">
        <v>19</v>
      </c>
      <c r="D42" s="221">
        <f>'labor tax'!$B$7</f>
        <v>20.11</v>
      </c>
      <c r="E42" s="9">
        <f>D42*A42</f>
        <v>0</v>
      </c>
      <c r="F42" s="5"/>
    </row>
    <row r="43" spans="1:6" x14ac:dyDescent="0.15">
      <c r="A43" s="11">
        <v>0</v>
      </c>
      <c r="B43" s="15"/>
      <c r="C43" s="3" t="s">
        <v>20</v>
      </c>
      <c r="D43" s="17">
        <f>'labor tax'!$B$11</f>
        <v>375</v>
      </c>
      <c r="E43" s="9">
        <f>D43*A43</f>
        <v>0</v>
      </c>
    </row>
    <row r="44" spans="1:6" ht="16" x14ac:dyDescent="0.3">
      <c r="A44" s="11">
        <v>0</v>
      </c>
      <c r="B44" s="15"/>
      <c r="C44" s="3" t="s">
        <v>35</v>
      </c>
      <c r="D44" s="17">
        <v>165</v>
      </c>
      <c r="E44" s="16">
        <f>D44*A44</f>
        <v>0</v>
      </c>
    </row>
    <row r="45" spans="1:6" x14ac:dyDescent="0.15">
      <c r="A45" s="11"/>
      <c r="B45" s="15"/>
      <c r="C45" s="3"/>
      <c r="D45" s="17"/>
      <c r="E45" s="9"/>
    </row>
    <row r="46" spans="1:6" x14ac:dyDescent="0.15">
      <c r="A46" s="10"/>
      <c r="C46" t="s">
        <v>21</v>
      </c>
      <c r="D46" s="5"/>
      <c r="E46" s="11">
        <f>SUM(E40:E44)</f>
        <v>0</v>
      </c>
      <c r="F46" s="5"/>
    </row>
    <row r="47" spans="1:6" x14ac:dyDescent="0.15">
      <c r="A47" s="10"/>
      <c r="D47" s="5"/>
      <c r="E47" s="9"/>
    </row>
    <row r="48" spans="1:6" ht="16" x14ac:dyDescent="0.3">
      <c r="A48" s="10"/>
      <c r="C48" t="s">
        <v>922</v>
      </c>
      <c r="D48" s="5"/>
      <c r="E48" s="16">
        <f>(E46*'labor tax'!B2)</f>
        <v>0</v>
      </c>
      <c r="F48" s="16"/>
    </row>
    <row r="49" spans="1:6" x14ac:dyDescent="0.15">
      <c r="A49" s="10"/>
      <c r="D49" s="5"/>
      <c r="E49" s="9"/>
      <c r="F49" s="9"/>
    </row>
    <row r="50" spans="1:6" x14ac:dyDescent="0.15">
      <c r="A50" s="10"/>
      <c r="C50" t="s">
        <v>767</v>
      </c>
      <c r="D50" s="5"/>
      <c r="E50" s="9">
        <f>SUM(E46:E48)</f>
        <v>0</v>
      </c>
      <c r="F50" s="9"/>
    </row>
    <row r="51" spans="1:6" x14ac:dyDescent="0.15">
      <c r="A51" s="10"/>
      <c r="D51" s="5"/>
      <c r="E51" s="9"/>
      <c r="F51" s="9"/>
    </row>
    <row r="52" spans="1:6" ht="16" x14ac:dyDescent="0.3">
      <c r="A52" s="9"/>
      <c r="C52" t="s">
        <v>923</v>
      </c>
      <c r="D52" s="5"/>
      <c r="E52" s="19">
        <f>E50*'labor tax'!B3</f>
        <v>0</v>
      </c>
      <c r="F52" s="19"/>
    </row>
    <row r="53" spans="1:6" x14ac:dyDescent="0.15">
      <c r="A53" s="9"/>
      <c r="C53" s="3"/>
      <c r="D53" s="5"/>
      <c r="E53" s="5"/>
      <c r="F53" s="5"/>
    </row>
    <row r="54" spans="1:6" ht="16" x14ac:dyDescent="0.3">
      <c r="A54" s="12"/>
      <c r="B54" s="7"/>
      <c r="C54" s="4" t="s">
        <v>124</v>
      </c>
      <c r="D54" s="6" t="e">
        <f>E54/A6</f>
        <v>#DIV/0!</v>
      </c>
      <c r="E54" s="26">
        <f>SUM(E50:E52)</f>
        <v>0</v>
      </c>
      <c r="F54" s="26"/>
    </row>
  </sheetData>
  <phoneticPr fontId="0" type="noConversion"/>
  <pageMargins left="0.5" right="0.5" top="0.5" bottom="0.5" header="0" footer="0"/>
  <pageSetup orientation="portrait"/>
  <headerFooter alignWithMargins="0"/>
  <ignoredErrors>
    <ignoredError sqref="E7 E12" emptyCellReference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52D84-94A4-B847-BDCF-734F84FB7D52}">
  <dimension ref="A1:K48"/>
  <sheetViews>
    <sheetView workbookViewId="0">
      <selection activeCell="E18" sqref="E18"/>
    </sheetView>
  </sheetViews>
  <sheetFormatPr baseColWidth="10" defaultRowHeight="13" x14ac:dyDescent="0.15"/>
  <cols>
    <col min="1" max="1" width="8.1640625" customWidth="1"/>
    <col min="2" max="2" width="5" customWidth="1"/>
    <col min="3" max="3" width="41.83203125" customWidth="1"/>
    <col min="8" max="8" width="16.33203125" customWidth="1"/>
    <col min="9" max="9" width="41.1640625" customWidth="1"/>
  </cols>
  <sheetData>
    <row r="1" spans="1:11" ht="16" x14ac:dyDescent="0.2">
      <c r="A1" s="5"/>
      <c r="B1" s="2"/>
      <c r="C1" s="18" t="s">
        <v>854</v>
      </c>
      <c r="D1" s="5"/>
      <c r="E1" s="41">
        <f ca="1">TODAY()</f>
        <v>45538</v>
      </c>
      <c r="J1" s="226" t="s">
        <v>924</v>
      </c>
      <c r="K1" s="226" t="s">
        <v>927</v>
      </c>
    </row>
    <row r="2" spans="1:11" ht="16" x14ac:dyDescent="0.2">
      <c r="A2" s="5"/>
      <c r="B2" s="2"/>
      <c r="C2" s="122" t="s">
        <v>848</v>
      </c>
      <c r="D2" s="5"/>
      <c r="E2" s="27"/>
      <c r="J2" s="98">
        <v>0</v>
      </c>
      <c r="K2" t="s">
        <v>925</v>
      </c>
    </row>
    <row r="3" spans="1:11" x14ac:dyDescent="0.15">
      <c r="A3" s="22" t="s">
        <v>0</v>
      </c>
      <c r="B3" s="7" t="s">
        <v>1</v>
      </c>
      <c r="C3" s="7" t="s">
        <v>2</v>
      </c>
      <c r="D3" s="22" t="s">
        <v>3</v>
      </c>
      <c r="E3" s="7" t="s">
        <v>4</v>
      </c>
      <c r="J3" s="265">
        <v>0</v>
      </c>
      <c r="K3" t="s">
        <v>935</v>
      </c>
    </row>
    <row r="4" spans="1:11" x14ac:dyDescent="0.15">
      <c r="A4" s="5"/>
      <c r="D4" s="5"/>
      <c r="E4" s="27"/>
      <c r="F4" s="2" t="s">
        <v>840</v>
      </c>
      <c r="J4" s="249">
        <v>0</v>
      </c>
      <c r="K4" t="s">
        <v>926</v>
      </c>
    </row>
    <row r="5" spans="1:11" x14ac:dyDescent="0.15">
      <c r="A5" s="5">
        <v>0</v>
      </c>
      <c r="B5" t="s">
        <v>529</v>
      </c>
      <c r="D5" s="5"/>
      <c r="E5" s="27"/>
      <c r="F5" s="2"/>
      <c r="J5" s="145">
        <v>0</v>
      </c>
      <c r="K5" t="s">
        <v>936</v>
      </c>
    </row>
    <row r="6" spans="1:11" x14ac:dyDescent="0.15">
      <c r="A6" s="5">
        <f>IF(A5&gt;0,1,0)</f>
        <v>0</v>
      </c>
      <c r="B6" t="s">
        <v>158</v>
      </c>
      <c r="C6" t="s">
        <v>837</v>
      </c>
      <c r="D6" s="120">
        <v>825</v>
      </c>
      <c r="E6" s="27">
        <f>D6*A6</f>
        <v>0</v>
      </c>
      <c r="F6">
        <v>60002175</v>
      </c>
      <c r="H6" t="s">
        <v>836</v>
      </c>
      <c r="I6" t="s">
        <v>842</v>
      </c>
    </row>
    <row r="7" spans="1:11" x14ac:dyDescent="0.15">
      <c r="A7" s="5">
        <f>((165*A5*1)*0.25)/2000</f>
        <v>0</v>
      </c>
      <c r="B7" t="s">
        <v>536</v>
      </c>
      <c r="C7" t="s">
        <v>855</v>
      </c>
      <c r="D7" s="120">
        <v>425</v>
      </c>
      <c r="E7" s="27">
        <f>D7*A7</f>
        <v>0</v>
      </c>
      <c r="H7" t="s">
        <v>844</v>
      </c>
      <c r="I7" t="s">
        <v>843</v>
      </c>
    </row>
    <row r="8" spans="1:11" x14ac:dyDescent="0.15">
      <c r="A8" s="5">
        <f>((A5*6/12)/27)*1.25</f>
        <v>0</v>
      </c>
      <c r="B8" t="s">
        <v>856</v>
      </c>
      <c r="C8" t="s">
        <v>857</v>
      </c>
      <c r="D8" s="120">
        <v>152</v>
      </c>
      <c r="E8" s="27">
        <f>D8*A8</f>
        <v>0</v>
      </c>
      <c r="I8" s="121" t="s">
        <v>841</v>
      </c>
    </row>
    <row r="9" spans="1:11" x14ac:dyDescent="0.15">
      <c r="A9" s="5">
        <f>((A5*3/12)/27)*1.25</f>
        <v>0</v>
      </c>
      <c r="B9" t="s">
        <v>536</v>
      </c>
      <c r="C9" t="s">
        <v>800</v>
      </c>
      <c r="D9" s="120">
        <v>96</v>
      </c>
      <c r="E9" s="27">
        <f>D9*A9</f>
        <v>0</v>
      </c>
      <c r="I9" s="121"/>
    </row>
    <row r="10" spans="1:11" x14ac:dyDescent="0.15">
      <c r="A10" s="5">
        <v>0</v>
      </c>
      <c r="B10" t="s">
        <v>158</v>
      </c>
      <c r="C10" t="s">
        <v>830</v>
      </c>
      <c r="D10" s="120">
        <v>40</v>
      </c>
      <c r="E10" s="27">
        <f t="shared" ref="E10:E16" si="0">D10*A10</f>
        <v>0</v>
      </c>
      <c r="F10">
        <v>60001100</v>
      </c>
    </row>
    <row r="11" spans="1:11" x14ac:dyDescent="0.15">
      <c r="A11" s="5">
        <v>0</v>
      </c>
      <c r="B11" t="s">
        <v>158</v>
      </c>
      <c r="C11" t="s">
        <v>838</v>
      </c>
      <c r="D11" s="120">
        <v>1505</v>
      </c>
      <c r="E11" s="27">
        <f t="shared" si="0"/>
        <v>0</v>
      </c>
      <c r="F11">
        <v>60005750</v>
      </c>
    </row>
    <row r="12" spans="1:11" x14ac:dyDescent="0.15">
      <c r="A12" s="5">
        <v>0</v>
      </c>
      <c r="B12" t="s">
        <v>158</v>
      </c>
      <c r="C12" t="s">
        <v>831</v>
      </c>
      <c r="D12" s="120">
        <v>35</v>
      </c>
      <c r="E12" s="27">
        <f t="shared" si="0"/>
        <v>0</v>
      </c>
      <c r="F12">
        <v>61055510</v>
      </c>
    </row>
    <row r="13" spans="1:11" x14ac:dyDescent="0.15">
      <c r="A13" s="5">
        <v>0</v>
      </c>
      <c r="B13" t="s">
        <v>832</v>
      </c>
      <c r="C13" t="s">
        <v>833</v>
      </c>
      <c r="D13" s="120">
        <v>0.375</v>
      </c>
      <c r="E13" s="27">
        <f t="shared" si="0"/>
        <v>0</v>
      </c>
      <c r="F13">
        <v>57400410</v>
      </c>
    </row>
    <row r="14" spans="1:11" x14ac:dyDescent="0.15">
      <c r="A14" s="5">
        <v>0</v>
      </c>
      <c r="B14" t="s">
        <v>158</v>
      </c>
      <c r="C14" t="s">
        <v>850</v>
      </c>
      <c r="D14" s="123">
        <v>50</v>
      </c>
      <c r="E14" s="27">
        <f t="shared" si="0"/>
        <v>0</v>
      </c>
      <c r="F14" t="s">
        <v>852</v>
      </c>
    </row>
    <row r="15" spans="1:11" x14ac:dyDescent="0.15">
      <c r="A15" s="5">
        <f>A11</f>
        <v>0</v>
      </c>
      <c r="B15" t="s">
        <v>158</v>
      </c>
      <c r="C15" t="s">
        <v>851</v>
      </c>
      <c r="D15" s="123">
        <v>1000</v>
      </c>
      <c r="E15" s="27">
        <f t="shared" si="0"/>
        <v>0</v>
      </c>
      <c r="F15" t="s">
        <v>853</v>
      </c>
    </row>
    <row r="16" spans="1:11" ht="16" x14ac:dyDescent="0.3">
      <c r="A16" s="5">
        <v>0</v>
      </c>
      <c r="B16" t="s">
        <v>158</v>
      </c>
      <c r="C16" t="s">
        <v>834</v>
      </c>
      <c r="D16" s="120">
        <v>250</v>
      </c>
      <c r="E16" s="42">
        <f t="shared" si="0"/>
        <v>0</v>
      </c>
    </row>
    <row r="17" spans="1:5" x14ac:dyDescent="0.15">
      <c r="A17" s="5"/>
      <c r="C17" t="s">
        <v>5</v>
      </c>
      <c r="D17" s="5"/>
      <c r="E17" s="27">
        <f>SUM(E6:E16)</f>
        <v>0</v>
      </c>
    </row>
    <row r="18" spans="1:5" ht="16" x14ac:dyDescent="0.3">
      <c r="A18" s="5"/>
      <c r="C18" t="s">
        <v>23</v>
      </c>
      <c r="D18" s="5"/>
      <c r="E18" s="88">
        <v>0</v>
      </c>
    </row>
    <row r="19" spans="1:5" x14ac:dyDescent="0.15">
      <c r="A19" s="5"/>
      <c r="C19" s="4" t="s">
        <v>24</v>
      </c>
      <c r="D19" s="5"/>
      <c r="E19" s="27">
        <f>SUM(E17:E18)</f>
        <v>0</v>
      </c>
    </row>
    <row r="20" spans="1:5" x14ac:dyDescent="0.15">
      <c r="A20" s="5"/>
      <c r="D20" s="5"/>
      <c r="E20" s="27"/>
    </row>
    <row r="21" spans="1:5" x14ac:dyDescent="0.15">
      <c r="A21" s="5"/>
      <c r="C21" t="s">
        <v>25</v>
      </c>
      <c r="D21" s="5"/>
      <c r="E21" s="27"/>
    </row>
    <row r="22" spans="1:5" x14ac:dyDescent="0.15">
      <c r="A22" s="5">
        <v>0</v>
      </c>
      <c r="B22" t="s">
        <v>13</v>
      </c>
      <c r="C22" t="s">
        <v>846</v>
      </c>
      <c r="D22" s="191">
        <f>'labor tax'!$B$5</f>
        <v>18.649999999999999</v>
      </c>
      <c r="E22" s="27">
        <f>D22*A22</f>
        <v>0</v>
      </c>
    </row>
    <row r="23" spans="1:5" x14ac:dyDescent="0.15">
      <c r="A23" s="5">
        <f>A10*5</f>
        <v>0</v>
      </c>
      <c r="B23" t="s">
        <v>13</v>
      </c>
      <c r="C23" t="s">
        <v>847</v>
      </c>
      <c r="D23" s="191">
        <f>'labor tax'!$B$5</f>
        <v>18.649999999999999</v>
      </c>
      <c r="E23" s="27">
        <f>D23*A23</f>
        <v>0</v>
      </c>
    </row>
    <row r="24" spans="1:5" x14ac:dyDescent="0.15">
      <c r="A24" s="5">
        <f>A12*10</f>
        <v>0</v>
      </c>
      <c r="B24" t="s">
        <v>13</v>
      </c>
      <c r="C24" t="s">
        <v>839</v>
      </c>
      <c r="D24" s="191">
        <f>'labor tax'!$B$5</f>
        <v>18.649999999999999</v>
      </c>
      <c r="E24" s="27">
        <f>D24*A24</f>
        <v>0</v>
      </c>
    </row>
    <row r="25" spans="1:5" ht="16" x14ac:dyDescent="0.3">
      <c r="A25" s="19">
        <f>A13*10/60+(A10+A12)*30/60</f>
        <v>0</v>
      </c>
      <c r="B25" t="s">
        <v>13</v>
      </c>
      <c r="C25" t="s">
        <v>849</v>
      </c>
      <c r="D25" s="191">
        <f>'labor tax'!$B$5</f>
        <v>18.649999999999999</v>
      </c>
      <c r="E25" s="42">
        <f>D25*A25</f>
        <v>0</v>
      </c>
    </row>
    <row r="26" spans="1:5" ht="16" x14ac:dyDescent="0.3">
      <c r="A26" s="292">
        <f>SUM(A22:A25)</f>
        <v>0</v>
      </c>
      <c r="B26" s="32" t="s">
        <v>13</v>
      </c>
      <c r="C26" s="4" t="s">
        <v>27</v>
      </c>
      <c r="D26" s="17"/>
      <c r="E26" s="89">
        <f>SUM(E22:E25)</f>
        <v>0</v>
      </c>
    </row>
    <row r="27" spans="1:5" x14ac:dyDescent="0.15">
      <c r="A27" s="93"/>
      <c r="B27" s="15"/>
      <c r="C27" s="3"/>
      <c r="D27" s="17"/>
      <c r="E27" s="44"/>
    </row>
    <row r="28" spans="1:5" x14ac:dyDescent="0.15">
      <c r="A28" s="93"/>
      <c r="B28" s="15"/>
      <c r="C28" s="3" t="s">
        <v>15</v>
      </c>
      <c r="D28" s="17"/>
      <c r="E28" s="27"/>
    </row>
    <row r="29" spans="1:5" x14ac:dyDescent="0.15">
      <c r="A29" s="93">
        <v>0</v>
      </c>
      <c r="B29" s="15" t="s">
        <v>13</v>
      </c>
      <c r="C29" s="3" t="s">
        <v>180</v>
      </c>
      <c r="D29" s="17">
        <v>2.5</v>
      </c>
      <c r="E29" s="45">
        <f>D29*A29</f>
        <v>0</v>
      </c>
    </row>
    <row r="30" spans="1:5" x14ac:dyDescent="0.15">
      <c r="A30" s="93">
        <f>((A26)/27)*3</f>
        <v>0</v>
      </c>
      <c r="B30" s="15" t="s">
        <v>13</v>
      </c>
      <c r="C30" s="3" t="s">
        <v>539</v>
      </c>
      <c r="D30" s="17">
        <v>33.5</v>
      </c>
      <c r="E30" s="45">
        <f>D30*A30</f>
        <v>0</v>
      </c>
    </row>
    <row r="31" spans="1:5" ht="16" x14ac:dyDescent="0.3">
      <c r="A31" s="35">
        <v>0</v>
      </c>
      <c r="B31" s="15" t="s">
        <v>13</v>
      </c>
      <c r="C31" s="3" t="s">
        <v>12</v>
      </c>
      <c r="D31" s="17">
        <v>30</v>
      </c>
      <c r="E31" s="43">
        <f>D31*A31</f>
        <v>0</v>
      </c>
    </row>
    <row r="32" spans="1:5" ht="16" x14ac:dyDescent="0.3">
      <c r="A32" s="292">
        <f>SUM(A29:A31)</f>
        <v>0</v>
      </c>
      <c r="B32" s="15"/>
      <c r="C32" s="4" t="s">
        <v>26</v>
      </c>
      <c r="D32" s="17"/>
      <c r="E32" s="89">
        <f>SUM(E29:E31)</f>
        <v>0</v>
      </c>
    </row>
    <row r="33" spans="1:5" x14ac:dyDescent="0.15">
      <c r="A33" s="93"/>
      <c r="B33" s="15"/>
      <c r="C33" s="3"/>
      <c r="D33" s="17"/>
      <c r="E33" s="44"/>
    </row>
    <row r="34" spans="1:5" x14ac:dyDescent="0.15">
      <c r="A34" s="293"/>
      <c r="B34" s="2"/>
      <c r="C34" s="4" t="s">
        <v>28</v>
      </c>
      <c r="D34" s="17"/>
      <c r="E34" s="90">
        <f>+E19+E26+E32</f>
        <v>0</v>
      </c>
    </row>
    <row r="35" spans="1:5" x14ac:dyDescent="0.15">
      <c r="A35" s="293"/>
      <c r="B35" s="2"/>
      <c r="C35" s="3"/>
      <c r="D35" s="17"/>
      <c r="E35" s="44"/>
    </row>
    <row r="36" spans="1:5" x14ac:dyDescent="0.15">
      <c r="A36" s="293">
        <f>A26</f>
        <v>0</v>
      </c>
      <c r="B36" s="2" t="s">
        <v>13</v>
      </c>
      <c r="C36" t="s">
        <v>19</v>
      </c>
      <c r="D36" s="221">
        <f>'labor tax'!$B$7</f>
        <v>20.11</v>
      </c>
      <c r="E36" s="45">
        <f>D36*A36</f>
        <v>0</v>
      </c>
    </row>
    <row r="37" spans="1:5" x14ac:dyDescent="0.15">
      <c r="A37" s="93">
        <f>(A9*0.1)+(A12*1)</f>
        <v>0</v>
      </c>
      <c r="B37" s="15"/>
      <c r="C37" s="3" t="s">
        <v>20</v>
      </c>
      <c r="D37" s="17">
        <f>'labor tax'!$B$11</f>
        <v>375</v>
      </c>
      <c r="E37" s="45">
        <f>D37*A37</f>
        <v>0</v>
      </c>
    </row>
    <row r="38" spans="1:5" ht="16" x14ac:dyDescent="0.3">
      <c r="A38" s="93">
        <v>0</v>
      </c>
      <c r="B38" s="15"/>
      <c r="C38" t="s">
        <v>35</v>
      </c>
      <c r="D38" s="17">
        <v>165</v>
      </c>
      <c r="E38" s="43">
        <f>D38*A38</f>
        <v>0</v>
      </c>
    </row>
    <row r="39" spans="1:5" x14ac:dyDescent="0.15">
      <c r="A39" s="11"/>
      <c r="B39" s="15"/>
      <c r="C39" s="3"/>
      <c r="D39" s="17"/>
      <c r="E39" s="45"/>
    </row>
    <row r="40" spans="1:5" x14ac:dyDescent="0.15">
      <c r="A40" s="10"/>
      <c r="B40" s="2"/>
      <c r="C40" t="s">
        <v>21</v>
      </c>
      <c r="D40" s="5"/>
      <c r="E40" s="44">
        <f>SUM(E34:E38)</f>
        <v>0</v>
      </c>
    </row>
    <row r="41" spans="1:5" x14ac:dyDescent="0.15">
      <c r="A41" s="10"/>
      <c r="B41" s="2"/>
      <c r="D41" s="5"/>
      <c r="E41" s="45"/>
    </row>
    <row r="42" spans="1:5" ht="16" x14ac:dyDescent="0.3">
      <c r="A42" s="10"/>
      <c r="B42" s="2"/>
      <c r="C42" t="s">
        <v>922</v>
      </c>
      <c r="D42" s="5"/>
      <c r="E42" s="43">
        <f>E40*'labor tax'!B2</f>
        <v>0</v>
      </c>
    </row>
    <row r="43" spans="1:5" x14ac:dyDescent="0.15">
      <c r="A43" s="10"/>
      <c r="B43" s="2"/>
      <c r="D43" s="5"/>
      <c r="E43" s="45"/>
    </row>
    <row r="44" spans="1:5" x14ac:dyDescent="0.15">
      <c r="A44" s="10"/>
      <c r="B44" s="2"/>
      <c r="C44" t="s">
        <v>767</v>
      </c>
      <c r="D44" s="5"/>
      <c r="E44" s="44">
        <f>SUM(E40:E42)</f>
        <v>0</v>
      </c>
    </row>
    <row r="45" spans="1:5" x14ac:dyDescent="0.15">
      <c r="A45" s="10"/>
      <c r="B45" s="2"/>
      <c r="D45" s="5"/>
      <c r="E45" s="45"/>
    </row>
    <row r="46" spans="1:5" ht="16" x14ac:dyDescent="0.3">
      <c r="A46" s="9"/>
      <c r="B46" s="2"/>
      <c r="C46" t="s">
        <v>923</v>
      </c>
      <c r="D46" s="5"/>
      <c r="E46" s="42">
        <f>E44*'labor tax'!B3</f>
        <v>0</v>
      </c>
    </row>
    <row r="47" spans="1:5" x14ac:dyDescent="0.15">
      <c r="A47" s="9"/>
      <c r="B47" s="2"/>
      <c r="C47" s="3"/>
      <c r="D47" s="5"/>
      <c r="E47" s="27"/>
    </row>
    <row r="48" spans="1:5" ht="16" x14ac:dyDescent="0.3">
      <c r="A48" s="12"/>
      <c r="B48" s="7"/>
      <c r="C48" s="4" t="s">
        <v>835</v>
      </c>
      <c r="D48" s="13" t="e">
        <f>E48/(A10+A12)</f>
        <v>#DIV/0!</v>
      </c>
      <c r="E48" s="46">
        <f>SUM(E44:E46)</f>
        <v>0</v>
      </c>
    </row>
  </sheetData>
  <hyperlinks>
    <hyperlink ref="I8" r:id="rId1" xr:uid="{BC56C302-8B61-CD4A-BE14-5159441EA671}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5F483-EFAC-014A-973B-ECAB6FDA4107}">
  <sheetPr>
    <pageSetUpPr fitToPage="1"/>
  </sheetPr>
  <dimension ref="A1:M164"/>
  <sheetViews>
    <sheetView workbookViewId="0">
      <selection activeCell="A18" sqref="A18"/>
    </sheetView>
  </sheetViews>
  <sheetFormatPr baseColWidth="10" defaultColWidth="8.83203125" defaultRowHeight="13" x14ac:dyDescent="0.15"/>
  <cols>
    <col min="1" max="1" width="11.6640625" style="5" customWidth="1"/>
    <col min="2" max="2" width="11.6640625" customWidth="1"/>
    <col min="3" max="3" width="44.6640625" customWidth="1"/>
    <col min="4" max="5" width="11.6640625" customWidth="1"/>
    <col min="8" max="8" width="9.6640625" customWidth="1"/>
    <col min="9" max="9" width="6.83203125" customWidth="1"/>
    <col min="10" max="10" width="17" customWidth="1"/>
  </cols>
  <sheetData>
    <row r="1" spans="1:13" ht="16" x14ac:dyDescent="0.2">
      <c r="B1" s="2"/>
      <c r="C1" s="18" t="s">
        <v>62</v>
      </c>
      <c r="E1" s="25">
        <f ca="1">TODAY()</f>
        <v>45538</v>
      </c>
      <c r="L1" s="226" t="s">
        <v>924</v>
      </c>
      <c r="M1" s="226" t="s">
        <v>927</v>
      </c>
    </row>
    <row r="2" spans="1:13" x14ac:dyDescent="0.15">
      <c r="L2" s="98">
        <v>0</v>
      </c>
      <c r="M2" t="s">
        <v>925</v>
      </c>
    </row>
    <row r="3" spans="1:13" x14ac:dyDescent="0.15">
      <c r="A3" s="22" t="s">
        <v>0</v>
      </c>
      <c r="B3" s="7" t="s">
        <v>1</v>
      </c>
      <c r="C3" s="7" t="s">
        <v>2</v>
      </c>
      <c r="D3" s="8" t="s">
        <v>3</v>
      </c>
      <c r="E3" s="7" t="s">
        <v>4</v>
      </c>
      <c r="L3" s="265">
        <v>0</v>
      </c>
      <c r="M3" t="s">
        <v>935</v>
      </c>
    </row>
    <row r="4" spans="1:13" x14ac:dyDescent="0.15">
      <c r="C4" s="4"/>
      <c r="D4" s="5"/>
      <c r="L4" s="249">
        <v>0</v>
      </c>
      <c r="M4" t="s">
        <v>926</v>
      </c>
    </row>
    <row r="5" spans="1:13" x14ac:dyDescent="0.15">
      <c r="A5" s="17"/>
      <c r="B5" s="3" t="s">
        <v>196</v>
      </c>
      <c r="C5" s="3" t="s">
        <v>125</v>
      </c>
      <c r="D5" s="17">
        <v>8</v>
      </c>
      <c r="E5" s="9">
        <f>D5*A5</f>
        <v>0</v>
      </c>
      <c r="H5" s="2" t="s">
        <v>649</v>
      </c>
      <c r="I5" s="2" t="s">
        <v>651</v>
      </c>
      <c r="J5" s="2" t="s">
        <v>650</v>
      </c>
      <c r="L5" s="145">
        <v>0</v>
      </c>
      <c r="M5" t="s">
        <v>936</v>
      </c>
    </row>
    <row r="6" spans="1:13" x14ac:dyDescent="0.15">
      <c r="A6" s="17">
        <f>A5*2</f>
        <v>0</v>
      </c>
      <c r="B6" s="3"/>
      <c r="C6" s="3" t="s">
        <v>64</v>
      </c>
      <c r="D6" s="17">
        <v>0.75</v>
      </c>
      <c r="E6" s="9">
        <f>D6*A6</f>
        <v>0</v>
      </c>
      <c r="H6" s="2" t="s">
        <v>655</v>
      </c>
      <c r="I6" s="2">
        <v>2</v>
      </c>
      <c r="J6" s="2"/>
    </row>
    <row r="7" spans="1:13" x14ac:dyDescent="0.15">
      <c r="A7" s="17">
        <f>A5</f>
        <v>0</v>
      </c>
      <c r="B7" s="3"/>
      <c r="C7" s="3" t="s">
        <v>65</v>
      </c>
      <c r="D7" s="17">
        <v>0.75</v>
      </c>
      <c r="E7" s="9">
        <f>D7*A7</f>
        <v>0</v>
      </c>
      <c r="H7" s="2" t="s">
        <v>656</v>
      </c>
      <c r="I7" s="2">
        <v>2.5</v>
      </c>
      <c r="J7" s="2"/>
    </row>
    <row r="8" spans="1:13" x14ac:dyDescent="0.15">
      <c r="A8" s="17">
        <f>A5</f>
        <v>0</v>
      </c>
      <c r="B8" s="3"/>
      <c r="C8" s="3" t="s">
        <v>66</v>
      </c>
      <c r="D8" s="17">
        <v>0.75</v>
      </c>
      <c r="E8" s="11">
        <f>D8*A8</f>
        <v>0</v>
      </c>
      <c r="H8" s="2" t="s">
        <v>652</v>
      </c>
      <c r="I8" s="2">
        <v>3.5</v>
      </c>
      <c r="J8" s="2"/>
    </row>
    <row r="9" spans="1:13" ht="16" x14ac:dyDescent="0.3">
      <c r="A9" s="17">
        <f>A5*1</f>
        <v>0</v>
      </c>
      <c r="B9" s="3"/>
      <c r="C9" s="3" t="s">
        <v>225</v>
      </c>
      <c r="D9" s="17"/>
      <c r="E9" s="16">
        <f>D9*A9</f>
        <v>0</v>
      </c>
      <c r="H9" s="2" t="s">
        <v>653</v>
      </c>
      <c r="I9" s="2">
        <v>8</v>
      </c>
      <c r="J9" s="2"/>
    </row>
    <row r="10" spans="1:13" ht="16" x14ac:dyDescent="0.3">
      <c r="A10" s="17"/>
      <c r="B10" s="3"/>
      <c r="C10" s="3" t="s">
        <v>159</v>
      </c>
      <c r="D10" s="17"/>
      <c r="E10" s="16">
        <f>SUM(E5:E8)</f>
        <v>0</v>
      </c>
      <c r="H10" s="2" t="s">
        <v>654</v>
      </c>
      <c r="I10" s="2">
        <v>12</v>
      </c>
      <c r="J10" s="2"/>
    </row>
    <row r="11" spans="1:13" x14ac:dyDescent="0.15">
      <c r="A11" s="17"/>
      <c r="B11" s="3"/>
      <c r="C11" s="3"/>
      <c r="D11" s="17"/>
      <c r="E11" s="9"/>
    </row>
    <row r="12" spans="1:13" x14ac:dyDescent="0.15">
      <c r="A12" s="17">
        <v>0</v>
      </c>
      <c r="B12" s="3"/>
      <c r="C12" s="3" t="s">
        <v>63</v>
      </c>
      <c r="D12" s="17">
        <v>13</v>
      </c>
      <c r="E12" s="9">
        <f>D12*A12</f>
        <v>0</v>
      </c>
    </row>
    <row r="13" spans="1:13" x14ac:dyDescent="0.15">
      <c r="A13" s="17">
        <f>A12*2</f>
        <v>0</v>
      </c>
      <c r="B13" s="3"/>
      <c r="C13" s="3" t="s">
        <v>64</v>
      </c>
      <c r="D13" s="17">
        <v>0.75</v>
      </c>
      <c r="E13" s="9">
        <f>D13*A13</f>
        <v>0</v>
      </c>
    </row>
    <row r="14" spans="1:13" x14ac:dyDescent="0.15">
      <c r="A14" s="17">
        <f>A12</f>
        <v>0</v>
      </c>
      <c r="B14" s="3"/>
      <c r="C14" s="3" t="s">
        <v>65</v>
      </c>
      <c r="D14" s="17">
        <v>0.75</v>
      </c>
      <c r="E14" s="9">
        <f>D14*A14</f>
        <v>0</v>
      </c>
    </row>
    <row r="15" spans="1:13" x14ac:dyDescent="0.15">
      <c r="A15" s="17">
        <f>A12</f>
        <v>0</v>
      </c>
      <c r="B15" s="3"/>
      <c r="C15" s="3" t="s">
        <v>66</v>
      </c>
      <c r="D15" s="17">
        <v>0.75</v>
      </c>
      <c r="E15" s="11">
        <f>D15*A15</f>
        <v>0</v>
      </c>
    </row>
    <row r="16" spans="1:13" x14ac:dyDescent="0.15">
      <c r="A16" s="17">
        <f>A12</f>
        <v>0</v>
      </c>
      <c r="B16" s="3"/>
      <c r="C16" s="3" t="s">
        <v>395</v>
      </c>
      <c r="D16" s="17">
        <v>1.35</v>
      </c>
      <c r="E16" s="82">
        <f>D16*A16</f>
        <v>0</v>
      </c>
    </row>
    <row r="17" spans="1:5" ht="16" x14ac:dyDescent="0.3">
      <c r="A17" s="17"/>
      <c r="B17" s="3"/>
      <c r="C17" s="3" t="s">
        <v>67</v>
      </c>
      <c r="D17" s="17"/>
      <c r="E17" s="16">
        <f>SUM(E12:E16)</f>
        <v>0</v>
      </c>
    </row>
    <row r="18" spans="1:5" x14ac:dyDescent="0.15">
      <c r="A18" s="17"/>
      <c r="B18" s="3"/>
      <c r="C18" s="3"/>
      <c r="D18" s="17"/>
      <c r="E18" s="9"/>
    </row>
    <row r="19" spans="1:5" x14ac:dyDescent="0.15">
      <c r="A19" s="17">
        <v>0</v>
      </c>
      <c r="B19" s="3"/>
      <c r="C19" s="3" t="s">
        <v>126</v>
      </c>
      <c r="D19" s="17">
        <v>17</v>
      </c>
      <c r="E19" s="9">
        <f>D19*A19</f>
        <v>0</v>
      </c>
    </row>
    <row r="20" spans="1:5" x14ac:dyDescent="0.15">
      <c r="A20" s="17">
        <f>A19*2</f>
        <v>0</v>
      </c>
      <c r="B20" s="3"/>
      <c r="C20" s="3" t="s">
        <v>64</v>
      </c>
      <c r="D20" s="17">
        <v>0.75</v>
      </c>
      <c r="E20" s="9">
        <f>D20*A20</f>
        <v>0</v>
      </c>
    </row>
    <row r="21" spans="1:5" x14ac:dyDescent="0.15">
      <c r="A21" s="17">
        <f>A19</f>
        <v>0</v>
      </c>
      <c r="B21" s="3"/>
      <c r="C21" s="3" t="s">
        <v>65</v>
      </c>
      <c r="D21" s="17">
        <v>0.75</v>
      </c>
      <c r="E21" s="9">
        <f>D21*A21</f>
        <v>0</v>
      </c>
    </row>
    <row r="22" spans="1:5" ht="16" x14ac:dyDescent="0.3">
      <c r="A22" s="17">
        <f>A19</f>
        <v>0</v>
      </c>
      <c r="B22" s="3"/>
      <c r="C22" s="3" t="s">
        <v>66</v>
      </c>
      <c r="D22" s="17">
        <v>0.75</v>
      </c>
      <c r="E22" s="16">
        <f>D22*A22</f>
        <v>0</v>
      </c>
    </row>
    <row r="23" spans="1:5" ht="16" x14ac:dyDescent="0.3">
      <c r="A23" s="17">
        <f>A19</f>
        <v>0</v>
      </c>
      <c r="B23" s="3"/>
      <c r="C23" s="3" t="s">
        <v>395</v>
      </c>
      <c r="D23" s="17">
        <v>1.25</v>
      </c>
      <c r="E23" s="16">
        <f>D23*A23</f>
        <v>0</v>
      </c>
    </row>
    <row r="24" spans="1:5" ht="16" x14ac:dyDescent="0.3">
      <c r="A24" s="17"/>
      <c r="B24" s="3"/>
      <c r="C24" s="3" t="s">
        <v>127</v>
      </c>
      <c r="D24" s="17"/>
      <c r="E24" s="16">
        <f>SUM(E19:E23)</f>
        <v>0</v>
      </c>
    </row>
    <row r="25" spans="1:5" x14ac:dyDescent="0.15">
      <c r="A25" s="17"/>
      <c r="B25" s="3"/>
      <c r="C25" s="3"/>
      <c r="D25" s="17"/>
      <c r="E25" s="9"/>
    </row>
    <row r="26" spans="1:5" x14ac:dyDescent="0.15">
      <c r="A26" s="17">
        <v>0</v>
      </c>
      <c r="B26" s="3"/>
      <c r="C26" s="3" t="s">
        <v>172</v>
      </c>
      <c r="D26" s="17">
        <v>8.1</v>
      </c>
      <c r="E26" s="9">
        <f>D26*A26</f>
        <v>0</v>
      </c>
    </row>
    <row r="27" spans="1:5" x14ac:dyDescent="0.15">
      <c r="A27" s="17">
        <f>A26*8</f>
        <v>0</v>
      </c>
      <c r="B27" s="3"/>
      <c r="C27" s="3" t="s">
        <v>128</v>
      </c>
      <c r="D27" s="17">
        <v>0.5</v>
      </c>
      <c r="E27" s="9">
        <f>D27*A27</f>
        <v>0</v>
      </c>
    </row>
    <row r="28" spans="1:5" ht="16" x14ac:dyDescent="0.3">
      <c r="A28" s="17">
        <f>A26*2</f>
        <v>0</v>
      </c>
      <c r="B28" s="3"/>
      <c r="C28" s="3" t="s">
        <v>129</v>
      </c>
      <c r="D28" s="17">
        <v>0.2</v>
      </c>
      <c r="E28" s="16">
        <f>D28*A28</f>
        <v>0</v>
      </c>
    </row>
    <row r="29" spans="1:5" ht="16" x14ac:dyDescent="0.3">
      <c r="A29" s="17"/>
      <c r="B29" s="3"/>
      <c r="C29" s="3" t="s">
        <v>130</v>
      </c>
      <c r="D29" s="17"/>
      <c r="E29" s="16">
        <f>SUM(E26:E28)</f>
        <v>0</v>
      </c>
    </row>
    <row r="30" spans="1:5" x14ac:dyDescent="0.15">
      <c r="A30" s="17"/>
      <c r="B30" s="3"/>
      <c r="C30" s="3"/>
      <c r="D30" s="17"/>
      <c r="E30" s="9"/>
    </row>
    <row r="31" spans="1:5" x14ac:dyDescent="0.15">
      <c r="A31" s="17">
        <v>0</v>
      </c>
      <c r="B31" s="3"/>
      <c r="C31" s="3" t="s">
        <v>131</v>
      </c>
      <c r="D31" s="17">
        <v>10.8</v>
      </c>
      <c r="E31" s="9">
        <f>D31*A31</f>
        <v>0</v>
      </c>
    </row>
    <row r="32" spans="1:5" x14ac:dyDescent="0.15">
      <c r="A32" s="17">
        <f>A31*2</f>
        <v>0</v>
      </c>
      <c r="B32" s="3"/>
      <c r="C32" s="3" t="s">
        <v>64</v>
      </c>
      <c r="D32" s="17">
        <v>0.75</v>
      </c>
      <c r="E32" s="9">
        <f>D32*A32</f>
        <v>0</v>
      </c>
    </row>
    <row r="33" spans="1:5" x14ac:dyDescent="0.15">
      <c r="A33" s="17">
        <f>A31</f>
        <v>0</v>
      </c>
      <c r="B33" s="3"/>
      <c r="C33" s="3" t="s">
        <v>65</v>
      </c>
      <c r="D33" s="17">
        <v>0.75</v>
      </c>
      <c r="E33" s="9">
        <f>D33*A33</f>
        <v>0</v>
      </c>
    </row>
    <row r="34" spans="1:5" ht="16" x14ac:dyDescent="0.3">
      <c r="A34" s="17">
        <f>A31</f>
        <v>0</v>
      </c>
      <c r="B34" s="3"/>
      <c r="C34" s="3" t="s">
        <v>66</v>
      </c>
      <c r="D34" s="17">
        <v>0.75</v>
      </c>
      <c r="E34" s="16">
        <f>D34*A34</f>
        <v>0</v>
      </c>
    </row>
    <row r="35" spans="1:5" ht="16" x14ac:dyDescent="0.3">
      <c r="A35" s="17"/>
      <c r="B35" s="3"/>
      <c r="C35" s="3" t="s">
        <v>132</v>
      </c>
      <c r="D35" s="17"/>
      <c r="E35" s="16">
        <f>SUM(E31:E34)</f>
        <v>0</v>
      </c>
    </row>
    <row r="36" spans="1:5" x14ac:dyDescent="0.15">
      <c r="A36" s="17"/>
      <c r="B36" s="3"/>
      <c r="C36" s="3"/>
      <c r="D36" s="17"/>
      <c r="E36" s="9"/>
    </row>
    <row r="37" spans="1:5" x14ac:dyDescent="0.15">
      <c r="A37" s="17"/>
      <c r="B37" s="3"/>
      <c r="C37" s="3"/>
      <c r="D37" s="17"/>
      <c r="E37" s="9"/>
    </row>
    <row r="38" spans="1:5" x14ac:dyDescent="0.15">
      <c r="A38" s="17">
        <v>0</v>
      </c>
      <c r="B38" s="3"/>
      <c r="C38" s="3" t="s">
        <v>133</v>
      </c>
      <c r="D38" s="17">
        <v>16.22</v>
      </c>
      <c r="E38" s="9">
        <f>D38*A38</f>
        <v>0</v>
      </c>
    </row>
    <row r="39" spans="1:5" ht="16" x14ac:dyDescent="0.3">
      <c r="A39" s="17">
        <f>A38</f>
        <v>0</v>
      </c>
      <c r="B39" s="3"/>
      <c r="C39" s="3" t="s">
        <v>134</v>
      </c>
      <c r="D39" s="17">
        <v>2</v>
      </c>
      <c r="E39" s="16">
        <f>D39*A39</f>
        <v>0</v>
      </c>
    </row>
    <row r="40" spans="1:5" ht="16" x14ac:dyDescent="0.3">
      <c r="A40" s="17"/>
      <c r="B40" s="3"/>
      <c r="C40" s="3" t="s">
        <v>135</v>
      </c>
      <c r="D40" s="17"/>
      <c r="E40" s="16">
        <f>SUM(E38:E39)</f>
        <v>0</v>
      </c>
    </row>
    <row r="41" spans="1:5" x14ac:dyDescent="0.15">
      <c r="A41" s="17"/>
      <c r="B41" s="3"/>
      <c r="C41" s="3"/>
      <c r="D41" s="17"/>
    </row>
    <row r="42" spans="1:5" x14ac:dyDescent="0.15">
      <c r="A42" s="17">
        <v>0</v>
      </c>
      <c r="B42" s="3"/>
      <c r="C42" s="3" t="s">
        <v>136</v>
      </c>
      <c r="D42" s="17"/>
      <c r="E42" s="9"/>
    </row>
    <row r="43" spans="1:5" x14ac:dyDescent="0.15">
      <c r="A43" s="17">
        <v>0</v>
      </c>
      <c r="B43" s="3" t="s">
        <v>68</v>
      </c>
      <c r="C43" t="s">
        <v>949</v>
      </c>
      <c r="D43" s="17">
        <v>0.3</v>
      </c>
      <c r="E43" s="24">
        <f t="shared" ref="E43:E57" si="0">D43*A43</f>
        <v>0</v>
      </c>
    </row>
    <row r="44" spans="1:5" x14ac:dyDescent="0.15">
      <c r="A44" s="17">
        <v>0</v>
      </c>
      <c r="B44" s="3"/>
      <c r="C44" s="3" t="s">
        <v>137</v>
      </c>
      <c r="D44" s="17">
        <v>8</v>
      </c>
      <c r="E44" s="9">
        <f t="shared" si="0"/>
        <v>0</v>
      </c>
    </row>
    <row r="45" spans="1:5" x14ac:dyDescent="0.15">
      <c r="A45" s="17">
        <v>0</v>
      </c>
      <c r="B45" s="3"/>
      <c r="C45" s="3" t="s">
        <v>138</v>
      </c>
      <c r="D45" s="17">
        <v>9</v>
      </c>
      <c r="E45" s="9">
        <f t="shared" si="0"/>
        <v>0</v>
      </c>
    </row>
    <row r="46" spans="1:5" x14ac:dyDescent="0.15">
      <c r="A46" s="17">
        <v>0</v>
      </c>
      <c r="B46" s="3"/>
      <c r="C46" s="3" t="s">
        <v>201</v>
      </c>
      <c r="D46" s="17">
        <v>0.8</v>
      </c>
      <c r="E46" s="9">
        <f t="shared" si="0"/>
        <v>0</v>
      </c>
    </row>
    <row r="47" spans="1:5" x14ac:dyDescent="0.15">
      <c r="A47" s="17">
        <v>0</v>
      </c>
      <c r="B47" s="3"/>
      <c r="C47" s="32">
        <v>90</v>
      </c>
      <c r="D47" s="17">
        <v>0.75</v>
      </c>
      <c r="E47" s="9">
        <f t="shared" si="0"/>
        <v>0</v>
      </c>
    </row>
    <row r="48" spans="1:5" x14ac:dyDescent="0.15">
      <c r="A48" s="17">
        <v>0</v>
      </c>
      <c r="B48" s="3"/>
      <c r="C48" s="3" t="s">
        <v>202</v>
      </c>
      <c r="D48" s="17">
        <v>0.56000000000000005</v>
      </c>
      <c r="E48" s="9">
        <f t="shared" si="0"/>
        <v>0</v>
      </c>
    </row>
    <row r="49" spans="1:6" x14ac:dyDescent="0.15">
      <c r="A49" s="17">
        <v>0</v>
      </c>
      <c r="B49" s="3"/>
      <c r="C49" s="3" t="s">
        <v>203</v>
      </c>
      <c r="D49" s="17">
        <v>0.7</v>
      </c>
      <c r="E49" s="9">
        <f t="shared" si="0"/>
        <v>0</v>
      </c>
    </row>
    <row r="50" spans="1:6" x14ac:dyDescent="0.15">
      <c r="A50" s="17">
        <v>0</v>
      </c>
      <c r="B50" s="3"/>
      <c r="C50" s="3" t="s">
        <v>204</v>
      </c>
      <c r="D50" s="17">
        <v>7.5</v>
      </c>
      <c r="E50" s="9">
        <f t="shared" si="0"/>
        <v>0</v>
      </c>
    </row>
    <row r="51" spans="1:6" x14ac:dyDescent="0.15">
      <c r="A51" s="17">
        <v>0</v>
      </c>
      <c r="B51" s="3"/>
      <c r="C51" s="3" t="s">
        <v>205</v>
      </c>
      <c r="D51" s="17">
        <v>0.15</v>
      </c>
      <c r="E51" s="9">
        <f t="shared" si="0"/>
        <v>0</v>
      </c>
    </row>
    <row r="52" spans="1:6" x14ac:dyDescent="0.15">
      <c r="A52" s="17">
        <v>0</v>
      </c>
      <c r="B52" s="3"/>
      <c r="C52" s="3" t="s">
        <v>139</v>
      </c>
      <c r="D52" s="17">
        <v>1.8</v>
      </c>
      <c r="E52" s="9">
        <f t="shared" si="0"/>
        <v>0</v>
      </c>
    </row>
    <row r="53" spans="1:6" x14ac:dyDescent="0.15">
      <c r="A53" s="17">
        <v>0</v>
      </c>
      <c r="B53" s="3"/>
      <c r="C53" s="3" t="s">
        <v>206</v>
      </c>
      <c r="D53" s="17">
        <v>0.5</v>
      </c>
      <c r="E53" s="9">
        <f t="shared" si="0"/>
        <v>0</v>
      </c>
    </row>
    <row r="54" spans="1:6" x14ac:dyDescent="0.15">
      <c r="A54" s="17">
        <f>Planting!H7</f>
        <v>0</v>
      </c>
      <c r="B54" s="3"/>
      <c r="C54" t="s">
        <v>648</v>
      </c>
      <c r="D54" s="17">
        <v>0.5</v>
      </c>
      <c r="E54" s="9">
        <f>D54*A54</f>
        <v>0</v>
      </c>
    </row>
    <row r="55" spans="1:6" x14ac:dyDescent="0.15">
      <c r="A55" s="17">
        <v>0</v>
      </c>
      <c r="B55" s="3"/>
      <c r="C55" s="3" t="s">
        <v>74</v>
      </c>
      <c r="D55" s="17">
        <v>25</v>
      </c>
      <c r="E55" s="9">
        <f t="shared" si="0"/>
        <v>0</v>
      </c>
    </row>
    <row r="56" spans="1:6" x14ac:dyDescent="0.15">
      <c r="A56" s="17">
        <v>0</v>
      </c>
      <c r="B56" s="3"/>
      <c r="C56" t="s">
        <v>814</v>
      </c>
      <c r="D56" s="17">
        <v>46.44</v>
      </c>
      <c r="E56" s="9">
        <f t="shared" si="0"/>
        <v>0</v>
      </c>
    </row>
    <row r="57" spans="1:6" ht="16" x14ac:dyDescent="0.3">
      <c r="A57" s="17">
        <f>(A53+A43)/2</f>
        <v>0</v>
      </c>
      <c r="B57" s="3"/>
      <c r="C57" s="3" t="s">
        <v>140</v>
      </c>
      <c r="D57" s="17">
        <v>0.09</v>
      </c>
      <c r="E57" s="16">
        <f t="shared" si="0"/>
        <v>0</v>
      </c>
    </row>
    <row r="58" spans="1:6" ht="16" x14ac:dyDescent="0.3">
      <c r="A58" s="17"/>
      <c r="B58" s="3"/>
      <c r="C58" s="3" t="s">
        <v>141</v>
      </c>
      <c r="D58" s="17"/>
      <c r="E58" s="16">
        <f>SUM(E43:E57)</f>
        <v>0</v>
      </c>
    </row>
    <row r="59" spans="1:6" x14ac:dyDescent="0.15">
      <c r="A59" s="17"/>
      <c r="B59" s="3"/>
      <c r="C59" s="3"/>
      <c r="D59" s="17"/>
    </row>
    <row r="60" spans="1:6" x14ac:dyDescent="0.15">
      <c r="A60" s="17">
        <v>0</v>
      </c>
      <c r="B60" s="3" t="s">
        <v>69</v>
      </c>
      <c r="C60" s="3" t="s">
        <v>70</v>
      </c>
      <c r="D60" s="17">
        <v>45</v>
      </c>
      <c r="E60" s="9">
        <f t="shared" ref="E60:E65" si="1">D60*A60</f>
        <v>0</v>
      </c>
      <c r="F60" t="s">
        <v>645</v>
      </c>
    </row>
    <row r="61" spans="1:6" x14ac:dyDescent="0.15">
      <c r="A61" s="17">
        <f>A60*2</f>
        <v>0</v>
      </c>
      <c r="B61" s="3"/>
      <c r="C61" s="3" t="s">
        <v>71</v>
      </c>
      <c r="D61" s="17">
        <v>1.5</v>
      </c>
      <c r="E61" s="9">
        <f t="shared" si="1"/>
        <v>0</v>
      </c>
    </row>
    <row r="62" spans="1:6" x14ac:dyDescent="0.15">
      <c r="A62" s="17">
        <f>A60</f>
        <v>0</v>
      </c>
      <c r="B62" s="3"/>
      <c r="C62" s="3" t="s">
        <v>72</v>
      </c>
      <c r="D62" s="17">
        <v>6.5</v>
      </c>
      <c r="E62" s="9">
        <f t="shared" si="1"/>
        <v>0</v>
      </c>
    </row>
    <row r="63" spans="1:6" x14ac:dyDescent="0.15">
      <c r="A63" s="17">
        <f>A60</f>
        <v>0</v>
      </c>
      <c r="B63" s="3"/>
      <c r="C63" s="3" t="s">
        <v>73</v>
      </c>
      <c r="D63" s="17">
        <v>1.25</v>
      </c>
      <c r="E63" s="9">
        <f t="shared" si="1"/>
        <v>0</v>
      </c>
    </row>
    <row r="64" spans="1:6" x14ac:dyDescent="0.15">
      <c r="A64" s="17">
        <f>A60</f>
        <v>0</v>
      </c>
      <c r="B64" s="3"/>
      <c r="C64" s="3" t="s">
        <v>207</v>
      </c>
      <c r="D64" s="17">
        <v>15</v>
      </c>
      <c r="E64" s="9">
        <f t="shared" si="1"/>
        <v>0</v>
      </c>
    </row>
    <row r="65" spans="1:5" ht="16" x14ac:dyDescent="0.3">
      <c r="A65" s="17">
        <f>A60*0.5</f>
        <v>0</v>
      </c>
      <c r="B65" s="3"/>
      <c r="C65" s="3" t="s">
        <v>75</v>
      </c>
      <c r="D65" s="17">
        <v>2</v>
      </c>
      <c r="E65" s="16">
        <f t="shared" si="1"/>
        <v>0</v>
      </c>
    </row>
    <row r="66" spans="1:5" ht="16" x14ac:dyDescent="0.3">
      <c r="A66" s="17"/>
      <c r="B66" s="3"/>
      <c r="C66" s="3" t="s">
        <v>76</v>
      </c>
      <c r="D66" s="17"/>
      <c r="E66" s="16">
        <f>SUM(E60:E65)</f>
        <v>0</v>
      </c>
    </row>
    <row r="67" spans="1:5" x14ac:dyDescent="0.15">
      <c r="A67" s="17"/>
      <c r="B67" s="3"/>
      <c r="C67" s="3"/>
      <c r="D67" s="17"/>
      <c r="E67" s="9"/>
    </row>
    <row r="68" spans="1:5" x14ac:dyDescent="0.15">
      <c r="A68" s="17"/>
      <c r="B68" s="3"/>
      <c r="C68" s="3" t="s">
        <v>77</v>
      </c>
      <c r="D68" s="17"/>
    </row>
    <row r="69" spans="1:5" x14ac:dyDescent="0.15">
      <c r="A69" s="17">
        <v>0</v>
      </c>
      <c r="B69" s="3"/>
      <c r="C69" t="s">
        <v>78</v>
      </c>
      <c r="D69" s="17">
        <v>195.3</v>
      </c>
      <c r="E69" s="9">
        <f t="shared" ref="E69:E75" si="2">D69*A69</f>
        <v>0</v>
      </c>
    </row>
    <row r="70" spans="1:5" x14ac:dyDescent="0.15">
      <c r="A70" s="17">
        <f>A69*2</f>
        <v>0</v>
      </c>
      <c r="B70" s="3"/>
      <c r="C70" s="3" t="s">
        <v>79</v>
      </c>
      <c r="D70" s="17">
        <v>93</v>
      </c>
      <c r="E70" s="9">
        <f t="shared" si="2"/>
        <v>0</v>
      </c>
    </row>
    <row r="71" spans="1:5" x14ac:dyDescent="0.15">
      <c r="A71" s="17">
        <f>A69*2</f>
        <v>0</v>
      </c>
      <c r="B71" s="3"/>
      <c r="C71" s="3" t="s">
        <v>80</v>
      </c>
      <c r="D71" s="17">
        <v>34</v>
      </c>
      <c r="E71" s="9">
        <f t="shared" si="2"/>
        <v>0</v>
      </c>
    </row>
    <row r="72" spans="1:5" x14ac:dyDescent="0.15">
      <c r="A72" s="17">
        <f>A69*4</f>
        <v>0</v>
      </c>
      <c r="B72" s="3"/>
      <c r="C72" s="3" t="s">
        <v>81</v>
      </c>
      <c r="D72" s="17">
        <v>12</v>
      </c>
      <c r="E72" s="9">
        <f t="shared" si="2"/>
        <v>0</v>
      </c>
    </row>
    <row r="73" spans="1:5" x14ac:dyDescent="0.15">
      <c r="A73" s="17">
        <f>A69*2</f>
        <v>0</v>
      </c>
      <c r="B73" s="3"/>
      <c r="C73" s="3" t="s">
        <v>82</v>
      </c>
      <c r="D73" s="17">
        <v>19.850000000000001</v>
      </c>
      <c r="E73" s="9">
        <f t="shared" si="2"/>
        <v>0</v>
      </c>
    </row>
    <row r="74" spans="1:5" x14ac:dyDescent="0.15">
      <c r="A74" s="17">
        <f>A69*4</f>
        <v>0</v>
      </c>
      <c r="B74" s="3"/>
      <c r="C74" s="3" t="s">
        <v>83</v>
      </c>
      <c r="D74" s="17">
        <v>8.4499999999999993</v>
      </c>
      <c r="E74" s="9">
        <f t="shared" si="2"/>
        <v>0</v>
      </c>
    </row>
    <row r="75" spans="1:5" ht="16" x14ac:dyDescent="0.3">
      <c r="A75" s="17">
        <f>A69*2</f>
        <v>0</v>
      </c>
      <c r="B75" s="3"/>
      <c r="C75" s="3" t="s">
        <v>84</v>
      </c>
      <c r="D75" s="17">
        <v>1</v>
      </c>
      <c r="E75" s="16">
        <f t="shared" si="2"/>
        <v>0</v>
      </c>
    </row>
    <row r="76" spans="1:5" ht="16" x14ac:dyDescent="0.3">
      <c r="A76" s="17"/>
      <c r="B76" s="3"/>
      <c r="C76" s="3" t="s">
        <v>85</v>
      </c>
      <c r="D76" s="17"/>
      <c r="E76" s="16">
        <f>SUM(E69:E75)</f>
        <v>0</v>
      </c>
    </row>
    <row r="77" spans="1:5" x14ac:dyDescent="0.15">
      <c r="A77" s="17"/>
      <c r="B77" s="3"/>
      <c r="C77" s="3"/>
      <c r="D77" s="17"/>
      <c r="E77" s="9"/>
    </row>
    <row r="78" spans="1:5" x14ac:dyDescent="0.15">
      <c r="A78" s="17">
        <v>0</v>
      </c>
      <c r="B78" s="3"/>
      <c r="C78" s="3" t="s">
        <v>86</v>
      </c>
      <c r="D78" s="17">
        <v>33.5</v>
      </c>
      <c r="E78" s="9">
        <f t="shared" ref="E78:E83" si="3">D78*A78</f>
        <v>0</v>
      </c>
    </row>
    <row r="79" spans="1:5" x14ac:dyDescent="0.15">
      <c r="A79" s="17">
        <f>A78</f>
        <v>0</v>
      </c>
      <c r="B79" s="3"/>
      <c r="C79" s="3" t="s">
        <v>87</v>
      </c>
      <c r="D79" s="17">
        <v>15</v>
      </c>
      <c r="E79" s="9">
        <f t="shared" si="3"/>
        <v>0</v>
      </c>
    </row>
    <row r="80" spans="1:5" x14ac:dyDescent="0.15">
      <c r="A80" s="17">
        <f>A78</f>
        <v>0</v>
      </c>
      <c r="B80" s="3"/>
      <c r="C80" s="3" t="s">
        <v>80</v>
      </c>
      <c r="D80" s="17">
        <v>8</v>
      </c>
      <c r="E80" s="9">
        <f t="shared" si="3"/>
        <v>0</v>
      </c>
    </row>
    <row r="81" spans="1:6" x14ac:dyDescent="0.15">
      <c r="A81" s="17">
        <f>A78</f>
        <v>0</v>
      </c>
      <c r="B81" s="3"/>
      <c r="C81" s="3" t="s">
        <v>88</v>
      </c>
      <c r="D81" s="17">
        <v>8</v>
      </c>
      <c r="E81" s="9">
        <f t="shared" si="3"/>
        <v>0</v>
      </c>
    </row>
    <row r="82" spans="1:6" x14ac:dyDescent="0.15">
      <c r="A82" s="17">
        <f>A79</f>
        <v>0</v>
      </c>
      <c r="B82" s="3"/>
      <c r="C82" s="3" t="s">
        <v>84</v>
      </c>
      <c r="D82" s="17">
        <v>1</v>
      </c>
      <c r="E82" s="9">
        <f t="shared" si="3"/>
        <v>0</v>
      </c>
    </row>
    <row r="83" spans="1:6" ht="16" x14ac:dyDescent="0.3">
      <c r="A83" s="17">
        <f>A78</f>
        <v>0</v>
      </c>
      <c r="B83" s="3" t="s">
        <v>48</v>
      </c>
      <c r="C83" s="3" t="s">
        <v>89</v>
      </c>
      <c r="D83" s="17">
        <v>5</v>
      </c>
      <c r="E83" s="16">
        <f t="shared" si="3"/>
        <v>0</v>
      </c>
    </row>
    <row r="84" spans="1:6" ht="16" x14ac:dyDescent="0.3">
      <c r="A84" s="17"/>
      <c r="B84" s="3"/>
      <c r="C84" s="3" t="s">
        <v>90</v>
      </c>
      <c r="D84" s="17"/>
      <c r="E84" s="16">
        <f>SUM(E78:E83)</f>
        <v>0</v>
      </c>
    </row>
    <row r="85" spans="1:6" x14ac:dyDescent="0.15">
      <c r="A85" s="17"/>
      <c r="B85" s="3"/>
      <c r="C85" s="3"/>
      <c r="D85" s="17"/>
      <c r="E85" s="9"/>
    </row>
    <row r="86" spans="1:6" x14ac:dyDescent="0.15">
      <c r="A86" s="5" t="s">
        <v>60</v>
      </c>
      <c r="B86" s="3"/>
      <c r="C86" s="87" t="s">
        <v>492</v>
      </c>
      <c r="D86" s="5" t="s">
        <v>60</v>
      </c>
      <c r="E86" s="9" t="s">
        <v>60</v>
      </c>
      <c r="F86" t="s">
        <v>713</v>
      </c>
    </row>
    <row r="87" spans="1:6" x14ac:dyDescent="0.15">
      <c r="A87" s="17">
        <v>0</v>
      </c>
      <c r="B87" s="3"/>
      <c r="C87" t="s">
        <v>714</v>
      </c>
      <c r="D87" s="17">
        <v>228.55</v>
      </c>
      <c r="E87" s="11">
        <f t="shared" ref="E87:E98" si="4">D87*A87</f>
        <v>0</v>
      </c>
    </row>
    <row r="88" spans="1:6" x14ac:dyDescent="0.15">
      <c r="A88" s="17">
        <v>0</v>
      </c>
      <c r="B88" s="3"/>
      <c r="C88" t="s">
        <v>715</v>
      </c>
      <c r="D88" s="17">
        <v>54.45</v>
      </c>
      <c r="E88" s="11">
        <f>D88*A88</f>
        <v>0</v>
      </c>
    </row>
    <row r="89" spans="1:6" x14ac:dyDescent="0.15">
      <c r="A89" s="17">
        <v>0</v>
      </c>
      <c r="B89" s="3"/>
      <c r="C89" s="3" t="s">
        <v>562</v>
      </c>
      <c r="D89" s="17">
        <v>86</v>
      </c>
      <c r="E89" s="11">
        <f t="shared" si="4"/>
        <v>0</v>
      </c>
    </row>
    <row r="90" spans="1:6" x14ac:dyDescent="0.15">
      <c r="A90" s="17">
        <v>0</v>
      </c>
      <c r="B90" s="3"/>
      <c r="C90" s="3" t="s">
        <v>561</v>
      </c>
      <c r="D90" s="17">
        <v>102</v>
      </c>
      <c r="E90" s="11">
        <f t="shared" si="4"/>
        <v>0</v>
      </c>
    </row>
    <row r="91" spans="1:6" x14ac:dyDescent="0.15">
      <c r="A91" s="17">
        <v>0</v>
      </c>
      <c r="B91" s="3"/>
      <c r="C91" t="s">
        <v>692</v>
      </c>
      <c r="D91" s="17">
        <v>114</v>
      </c>
      <c r="E91" s="11">
        <f t="shared" si="4"/>
        <v>0</v>
      </c>
    </row>
    <row r="92" spans="1:6" x14ac:dyDescent="0.15">
      <c r="A92" s="17">
        <v>0</v>
      </c>
      <c r="B92" s="3"/>
      <c r="C92" t="s">
        <v>693</v>
      </c>
      <c r="D92" s="17">
        <v>138</v>
      </c>
      <c r="E92" s="11">
        <f t="shared" si="4"/>
        <v>0</v>
      </c>
    </row>
    <row r="93" spans="1:6" x14ac:dyDescent="0.15">
      <c r="A93" s="17">
        <v>0</v>
      </c>
      <c r="B93" s="3"/>
      <c r="C93" t="s">
        <v>711</v>
      </c>
      <c r="D93" s="17">
        <v>159.5</v>
      </c>
      <c r="E93" s="11">
        <f>D93*A93</f>
        <v>0</v>
      </c>
    </row>
    <row r="94" spans="1:6" x14ac:dyDescent="0.15">
      <c r="A94" s="17">
        <v>0</v>
      </c>
      <c r="B94" s="3"/>
      <c r="C94" s="3" t="s">
        <v>560</v>
      </c>
      <c r="D94" s="17">
        <v>28</v>
      </c>
      <c r="E94" s="11">
        <f t="shared" si="4"/>
        <v>0</v>
      </c>
    </row>
    <row r="95" spans="1:6" x14ac:dyDescent="0.15">
      <c r="A95" s="17">
        <v>0</v>
      </c>
      <c r="B95" s="3"/>
      <c r="C95" t="s">
        <v>694</v>
      </c>
      <c r="D95" s="17">
        <v>25</v>
      </c>
      <c r="E95" s="11">
        <f t="shared" si="4"/>
        <v>0</v>
      </c>
    </row>
    <row r="96" spans="1:6" x14ac:dyDescent="0.15">
      <c r="A96" s="17">
        <f>IF(SUM(A86:A94)&lt;&gt;0,1,0)</f>
        <v>0</v>
      </c>
      <c r="B96" t="s">
        <v>695</v>
      </c>
      <c r="C96" t="s">
        <v>712</v>
      </c>
      <c r="D96" s="17">
        <v>129.25</v>
      </c>
      <c r="E96" s="11">
        <f t="shared" si="4"/>
        <v>0</v>
      </c>
    </row>
    <row r="97" spans="1:6" x14ac:dyDescent="0.15">
      <c r="A97" s="17">
        <f>IF(SUM(A87:A94)&lt;&gt;0,1,0)</f>
        <v>0</v>
      </c>
      <c r="B97" t="s">
        <v>695</v>
      </c>
      <c r="C97" t="s">
        <v>696</v>
      </c>
      <c r="D97" s="17">
        <f>5.25+0.6+2.8</f>
        <v>8.6499999999999986</v>
      </c>
      <c r="E97" s="11">
        <f t="shared" si="4"/>
        <v>0</v>
      </c>
    </row>
    <row r="98" spans="1:6" ht="16" x14ac:dyDescent="0.3">
      <c r="A98" s="17">
        <v>0</v>
      </c>
      <c r="B98" s="3"/>
      <c r="C98" s="3" t="s">
        <v>490</v>
      </c>
      <c r="D98" s="17">
        <v>97.5</v>
      </c>
      <c r="E98" s="16">
        <f t="shared" si="4"/>
        <v>0</v>
      </c>
    </row>
    <row r="99" spans="1:6" x14ac:dyDescent="0.15">
      <c r="A99" s="17"/>
      <c r="B99" s="3"/>
      <c r="C99" s="3"/>
      <c r="D99" s="17"/>
      <c r="E99" s="5">
        <f>SUM(E86:E98)</f>
        <v>0</v>
      </c>
      <c r="F99" t="s">
        <v>491</v>
      </c>
    </row>
    <row r="100" spans="1:6" x14ac:dyDescent="0.15">
      <c r="A100" s="17"/>
      <c r="B100" s="3"/>
      <c r="C100" s="3" t="s">
        <v>91</v>
      </c>
      <c r="D100" s="17"/>
    </row>
    <row r="101" spans="1:6" x14ac:dyDescent="0.15">
      <c r="A101" s="17">
        <v>0</v>
      </c>
      <c r="B101" s="3" t="s">
        <v>68</v>
      </c>
      <c r="C101" s="3" t="s">
        <v>92</v>
      </c>
      <c r="D101" s="17">
        <v>0.75</v>
      </c>
      <c r="E101" s="9">
        <f>D101*A101</f>
        <v>0</v>
      </c>
    </row>
    <row r="102" spans="1:6" x14ac:dyDescent="0.15">
      <c r="A102" s="5">
        <v>0</v>
      </c>
      <c r="B102" t="s">
        <v>68</v>
      </c>
      <c r="C102" s="3" t="s">
        <v>93</v>
      </c>
      <c r="D102" s="5">
        <v>0.3</v>
      </c>
      <c r="E102" s="9">
        <f>D102*A102</f>
        <v>0</v>
      </c>
    </row>
    <row r="103" spans="1:6" x14ac:dyDescent="0.15">
      <c r="A103" s="5">
        <f>2*(A60+A38)</f>
        <v>0</v>
      </c>
      <c r="C103" s="3" t="s">
        <v>94</v>
      </c>
      <c r="D103" s="5">
        <v>0.75</v>
      </c>
      <c r="E103" s="9">
        <f>D103*A103</f>
        <v>0</v>
      </c>
    </row>
    <row r="104" spans="1:6" ht="16" x14ac:dyDescent="0.3">
      <c r="A104" s="5">
        <v>0</v>
      </c>
      <c r="C104" s="3" t="s">
        <v>95</v>
      </c>
      <c r="D104" s="5">
        <v>8.5</v>
      </c>
      <c r="E104" s="16">
        <f>D104*A104</f>
        <v>0</v>
      </c>
    </row>
    <row r="105" spans="1:6" ht="16" x14ac:dyDescent="0.3">
      <c r="A105" s="5">
        <f>SUM(A101:A102)</f>
        <v>0</v>
      </c>
      <c r="C105" s="3" t="s">
        <v>96</v>
      </c>
      <c r="D105" s="5"/>
      <c r="E105" s="16">
        <f>SUM(E101:E104)</f>
        <v>0</v>
      </c>
    </row>
    <row r="106" spans="1:6" x14ac:dyDescent="0.15">
      <c r="D106" s="5"/>
    </row>
    <row r="107" spans="1:6" x14ac:dyDescent="0.15">
      <c r="C107" t="s">
        <v>97</v>
      </c>
      <c r="D107" s="5"/>
      <c r="F107" t="s">
        <v>698</v>
      </c>
    </row>
    <row r="108" spans="1:6" x14ac:dyDescent="0.15">
      <c r="A108" s="5">
        <v>0</v>
      </c>
      <c r="B108">
        <v>2</v>
      </c>
      <c r="C108" t="s">
        <v>98</v>
      </c>
      <c r="D108" s="5">
        <v>0.79</v>
      </c>
      <c r="E108" s="9">
        <f>D108*A108</f>
        <v>0</v>
      </c>
    </row>
    <row r="109" spans="1:6" x14ac:dyDescent="0.15">
      <c r="A109" s="5">
        <v>0</v>
      </c>
      <c r="B109">
        <v>1.5</v>
      </c>
      <c r="C109" t="s">
        <v>98</v>
      </c>
      <c r="D109" s="5">
        <v>0.61</v>
      </c>
      <c r="E109" s="9">
        <f>D109*A109</f>
        <v>0</v>
      </c>
    </row>
    <row r="110" spans="1:6" x14ac:dyDescent="0.15">
      <c r="A110" s="5">
        <v>0</v>
      </c>
      <c r="B110">
        <v>1.25</v>
      </c>
      <c r="C110" t="s">
        <v>98</v>
      </c>
      <c r="D110" s="5">
        <v>0.55000000000000004</v>
      </c>
      <c r="E110" s="9">
        <f t="shared" ref="E110:E116" si="5">D110*A110</f>
        <v>0</v>
      </c>
    </row>
    <row r="111" spans="1:6" x14ac:dyDescent="0.15">
      <c r="A111" s="5">
        <v>0</v>
      </c>
      <c r="B111">
        <v>1</v>
      </c>
      <c r="C111" t="s">
        <v>98</v>
      </c>
      <c r="D111" s="5">
        <v>0.37</v>
      </c>
      <c r="E111" s="9">
        <f t="shared" si="5"/>
        <v>0</v>
      </c>
    </row>
    <row r="112" spans="1:6" x14ac:dyDescent="0.15">
      <c r="A112" s="5">
        <v>0</v>
      </c>
      <c r="B112">
        <v>0.75</v>
      </c>
      <c r="C112" t="s">
        <v>98</v>
      </c>
      <c r="D112" s="5">
        <v>0.25</v>
      </c>
      <c r="E112" s="9">
        <f>D112*A112</f>
        <v>0</v>
      </c>
    </row>
    <row r="113" spans="1:5" x14ac:dyDescent="0.15">
      <c r="A113" s="5">
        <v>0</v>
      </c>
      <c r="B113">
        <v>0.5</v>
      </c>
      <c r="C113" t="s">
        <v>98</v>
      </c>
      <c r="D113" s="5">
        <v>0.13</v>
      </c>
      <c r="E113" s="9">
        <f>D113*A113</f>
        <v>0</v>
      </c>
    </row>
    <row r="114" spans="1:5" x14ac:dyDescent="0.15">
      <c r="A114" s="5">
        <v>0</v>
      </c>
      <c r="B114">
        <v>3</v>
      </c>
      <c r="C114" t="s">
        <v>697</v>
      </c>
      <c r="D114" s="5">
        <v>2.1800000000000002</v>
      </c>
      <c r="E114" s="9">
        <f>D114*A114</f>
        <v>0</v>
      </c>
    </row>
    <row r="115" spans="1:5" x14ac:dyDescent="0.15">
      <c r="A115" s="5">
        <v>0</v>
      </c>
      <c r="B115">
        <v>2</v>
      </c>
      <c r="C115" t="s">
        <v>697</v>
      </c>
      <c r="D115" s="5">
        <v>0.94</v>
      </c>
      <c r="E115" s="9">
        <f t="shared" si="5"/>
        <v>0</v>
      </c>
    </row>
    <row r="116" spans="1:5" ht="16" x14ac:dyDescent="0.3">
      <c r="A116" s="5">
        <v>0</v>
      </c>
      <c r="B116">
        <v>1.5</v>
      </c>
      <c r="C116" t="s">
        <v>697</v>
      </c>
      <c r="D116" s="5">
        <v>0.73</v>
      </c>
      <c r="E116" s="16">
        <f t="shared" si="5"/>
        <v>0</v>
      </c>
    </row>
    <row r="117" spans="1:5" ht="16" x14ac:dyDescent="0.3">
      <c r="A117" s="5">
        <f>SUM(A108:A116)</f>
        <v>0</v>
      </c>
      <c r="C117" t="s">
        <v>99</v>
      </c>
      <c r="D117" s="5"/>
      <c r="E117" s="16">
        <f>SUM(E108:E116)</f>
        <v>0</v>
      </c>
    </row>
    <row r="118" spans="1:5" x14ac:dyDescent="0.15">
      <c r="D118" s="5"/>
    </row>
    <row r="119" spans="1:5" ht="16" x14ac:dyDescent="0.3">
      <c r="C119" t="s">
        <v>208</v>
      </c>
      <c r="D119" s="5"/>
      <c r="E119" s="16">
        <f>E117*0.65</f>
        <v>0</v>
      </c>
    </row>
    <row r="120" spans="1:5" x14ac:dyDescent="0.15">
      <c r="D120" s="5"/>
    </row>
    <row r="121" spans="1:5" x14ac:dyDescent="0.15">
      <c r="C121" t="s">
        <v>5</v>
      </c>
      <c r="D121" s="5"/>
      <c r="E121" s="9">
        <f>E119+E117+E105+E99+E84+E76+E66+E58+E40+E35+E29+E24+E17+E10</f>
        <v>0</v>
      </c>
    </row>
    <row r="122" spans="1:5" ht="16" x14ac:dyDescent="0.3">
      <c r="C122" t="s">
        <v>23</v>
      </c>
      <c r="D122" s="5"/>
      <c r="E122" s="16">
        <f>E121*'labor tax'!B9</f>
        <v>0</v>
      </c>
    </row>
    <row r="123" spans="1:5" ht="16" x14ac:dyDescent="0.3">
      <c r="C123" s="4" t="s">
        <v>24</v>
      </c>
      <c r="D123" s="5"/>
      <c r="E123" s="39">
        <f>SUM(E121:E122)</f>
        <v>0</v>
      </c>
    </row>
    <row r="124" spans="1:5" ht="16" x14ac:dyDescent="0.3">
      <c r="D124" s="5"/>
      <c r="E124" s="16"/>
    </row>
    <row r="125" spans="1:5" x14ac:dyDescent="0.15">
      <c r="C125" t="s">
        <v>25</v>
      </c>
      <c r="D125" s="5"/>
    </row>
    <row r="126" spans="1:5" x14ac:dyDescent="0.15">
      <c r="A126" s="5">
        <f>A69*4</f>
        <v>0</v>
      </c>
      <c r="C126" t="s">
        <v>77</v>
      </c>
      <c r="D126" s="191">
        <f>'labor tax'!$B$5</f>
        <v>18.649999999999999</v>
      </c>
      <c r="E126" s="9">
        <f t="shared" ref="E126:E141" si="6">D126*A126</f>
        <v>0</v>
      </c>
    </row>
    <row r="127" spans="1:5" x14ac:dyDescent="0.15">
      <c r="A127" s="5">
        <f>(A60+A38)*1.25</f>
        <v>0</v>
      </c>
      <c r="C127" t="s">
        <v>70</v>
      </c>
      <c r="D127" s="191">
        <f>'labor tax'!$B$5</f>
        <v>18.649999999999999</v>
      </c>
      <c r="E127" s="9">
        <f t="shared" si="6"/>
        <v>0</v>
      </c>
    </row>
    <row r="128" spans="1:5" x14ac:dyDescent="0.15">
      <c r="A128" s="5">
        <f>A78*3</f>
        <v>0</v>
      </c>
      <c r="C128" t="s">
        <v>86</v>
      </c>
      <c r="D128" s="191">
        <f>'labor tax'!$B$5</f>
        <v>18.649999999999999</v>
      </c>
      <c r="E128" s="9">
        <f t="shared" si="6"/>
        <v>0</v>
      </c>
    </row>
    <row r="129" spans="1:5" x14ac:dyDescent="0.15">
      <c r="A129" s="5">
        <f>(A87+A89+A90+A91+A92+A93+A94)*4</f>
        <v>0</v>
      </c>
      <c r="C129" t="s">
        <v>101</v>
      </c>
      <c r="D129" s="191">
        <f>'labor tax'!$B$5</f>
        <v>18.649999999999999</v>
      </c>
      <c r="E129" s="9">
        <f t="shared" si="6"/>
        <v>0</v>
      </c>
    </row>
    <row r="130" spans="1:5" x14ac:dyDescent="0.15">
      <c r="A130" s="5">
        <v>0</v>
      </c>
      <c r="C130" t="s">
        <v>102</v>
      </c>
      <c r="D130" s="191">
        <f>'labor tax'!$B$5</f>
        <v>18.649999999999999</v>
      </c>
      <c r="E130" s="9">
        <f t="shared" si="6"/>
        <v>0</v>
      </c>
    </row>
    <row r="131" spans="1:5" x14ac:dyDescent="0.15">
      <c r="A131" s="5">
        <v>0</v>
      </c>
      <c r="C131" t="s">
        <v>103</v>
      </c>
      <c r="D131" s="191">
        <f>'labor tax'!$B$5</f>
        <v>18.649999999999999</v>
      </c>
      <c r="E131" s="9">
        <f t="shared" si="6"/>
        <v>0</v>
      </c>
    </row>
    <row r="132" spans="1:5" x14ac:dyDescent="0.15">
      <c r="A132" s="5">
        <f>((A108+A109+A110+A111+A112+A113+A114+A115+A116)*4)/60</f>
        <v>0</v>
      </c>
      <c r="C132" t="s">
        <v>104</v>
      </c>
      <c r="D132" s="191">
        <f>'labor tax'!$B$5</f>
        <v>18.649999999999999</v>
      </c>
      <c r="E132" s="9">
        <f t="shared" si="6"/>
        <v>0</v>
      </c>
    </row>
    <row r="133" spans="1:5" x14ac:dyDescent="0.15">
      <c r="A133" s="5">
        <v>0</v>
      </c>
      <c r="C133" t="s">
        <v>105</v>
      </c>
      <c r="D133" s="191">
        <f>'labor tax'!$B$5</f>
        <v>18.649999999999999</v>
      </c>
      <c r="E133" s="9">
        <f t="shared" si="6"/>
        <v>0</v>
      </c>
    </row>
    <row r="134" spans="1:5" x14ac:dyDescent="0.15">
      <c r="A134" s="5">
        <f>(A43+A53)/30</f>
        <v>0</v>
      </c>
      <c r="C134" t="s">
        <v>142</v>
      </c>
      <c r="D134" s="191">
        <f>'labor tax'!$B$5</f>
        <v>18.649999999999999</v>
      </c>
      <c r="E134" s="9">
        <f t="shared" si="6"/>
        <v>0</v>
      </c>
    </row>
    <row r="135" spans="1:5" x14ac:dyDescent="0.15">
      <c r="A135" s="113">
        <f>Planting!H8*5/60</f>
        <v>0</v>
      </c>
      <c r="C135" t="s">
        <v>675</v>
      </c>
      <c r="D135" s="191">
        <f>'labor tax'!$B$5</f>
        <v>18.649999999999999</v>
      </c>
      <c r="E135" s="9">
        <f>D135*A135</f>
        <v>0</v>
      </c>
    </row>
    <row r="136" spans="1:5" x14ac:dyDescent="0.15">
      <c r="A136" s="5">
        <v>0</v>
      </c>
      <c r="C136" t="s">
        <v>106</v>
      </c>
      <c r="D136" s="191">
        <f>'labor tax'!$B$5</f>
        <v>18.649999999999999</v>
      </c>
      <c r="E136" s="9">
        <f t="shared" si="6"/>
        <v>0</v>
      </c>
    </row>
    <row r="137" spans="1:5" x14ac:dyDescent="0.15">
      <c r="A137" s="5">
        <f>((A117)*2)/60</f>
        <v>0</v>
      </c>
      <c r="C137" t="s">
        <v>107</v>
      </c>
      <c r="D137" s="191">
        <f>'labor tax'!$B$5</f>
        <v>18.649999999999999</v>
      </c>
      <c r="E137" s="9">
        <f t="shared" si="6"/>
        <v>0</v>
      </c>
    </row>
    <row r="138" spans="1:5" x14ac:dyDescent="0.15">
      <c r="A138" s="5">
        <v>0</v>
      </c>
      <c r="C138" t="s">
        <v>108</v>
      </c>
      <c r="D138" s="191">
        <f>'labor tax'!$B$5</f>
        <v>18.649999999999999</v>
      </c>
      <c r="E138" s="9">
        <f t="shared" si="6"/>
        <v>0</v>
      </c>
    </row>
    <row r="139" spans="1:5" x14ac:dyDescent="0.15">
      <c r="A139" s="5">
        <f>(A5+A12+A19)*20/60</f>
        <v>0</v>
      </c>
      <c r="C139" t="s">
        <v>950</v>
      </c>
      <c r="D139" s="191">
        <f>'labor tax'!$B$5</f>
        <v>18.649999999999999</v>
      </c>
      <c r="E139" s="9">
        <f t="shared" si="6"/>
        <v>0</v>
      </c>
    </row>
    <row r="140" spans="1:5" x14ac:dyDescent="0.15">
      <c r="A140" s="5">
        <v>0</v>
      </c>
      <c r="C140" t="s">
        <v>109</v>
      </c>
      <c r="D140" s="191">
        <f>'labor tax'!$B$5</f>
        <v>18.649999999999999</v>
      </c>
      <c r="E140" s="9">
        <f t="shared" si="6"/>
        <v>0</v>
      </c>
    </row>
    <row r="141" spans="1:5" ht="16" x14ac:dyDescent="0.3">
      <c r="A141" s="19">
        <v>0</v>
      </c>
      <c r="B141" s="3" t="s">
        <v>13</v>
      </c>
      <c r="C141" s="3" t="s">
        <v>22</v>
      </c>
      <c r="D141" s="191">
        <f>'labor tax'!$B$5</f>
        <v>18.649999999999999</v>
      </c>
      <c r="E141" s="16">
        <f t="shared" si="6"/>
        <v>0</v>
      </c>
    </row>
    <row r="142" spans="1:5" ht="16" x14ac:dyDescent="0.3">
      <c r="A142" s="37">
        <f>SUM(A126:A141)</f>
        <v>0</v>
      </c>
      <c r="B142" s="3" t="s">
        <v>13</v>
      </c>
      <c r="C142" s="4" t="s">
        <v>27</v>
      </c>
      <c r="D142" s="17"/>
      <c r="E142" s="37">
        <f>SUM(E126:E141)</f>
        <v>0</v>
      </c>
    </row>
    <row r="143" spans="1:5" x14ac:dyDescent="0.15">
      <c r="A143" s="6"/>
      <c r="B143" s="4"/>
      <c r="C143" s="4"/>
      <c r="D143" s="6"/>
      <c r="E143" s="6"/>
    </row>
    <row r="144" spans="1:5" x14ac:dyDescent="0.15">
      <c r="A144" s="17"/>
      <c r="B144" s="3"/>
      <c r="C144" s="3" t="s">
        <v>15</v>
      </c>
      <c r="D144" s="17"/>
    </row>
    <row r="145" spans="1:5" x14ac:dyDescent="0.15">
      <c r="A145" s="17">
        <f>((A142-A141)/27)*3</f>
        <v>0</v>
      </c>
      <c r="B145" s="3"/>
      <c r="C145" s="3" t="s">
        <v>539</v>
      </c>
      <c r="D145" s="17">
        <v>38.21</v>
      </c>
      <c r="E145" s="9">
        <f>D145*A145</f>
        <v>0</v>
      </c>
    </row>
    <row r="146" spans="1:5" x14ac:dyDescent="0.15">
      <c r="A146" s="17">
        <f>A141</f>
        <v>0</v>
      </c>
      <c r="B146" s="3"/>
      <c r="C146" s="3" t="s">
        <v>17</v>
      </c>
      <c r="D146" s="17">
        <v>20</v>
      </c>
      <c r="E146" s="9">
        <f>D146*A146</f>
        <v>0</v>
      </c>
    </row>
    <row r="147" spans="1:5" ht="16" x14ac:dyDescent="0.3">
      <c r="A147" s="19">
        <v>0</v>
      </c>
      <c r="B147" s="3"/>
      <c r="C147" s="3" t="s">
        <v>12</v>
      </c>
      <c r="D147" s="17">
        <v>30</v>
      </c>
      <c r="E147" s="16">
        <f>D147*A147</f>
        <v>0</v>
      </c>
    </row>
    <row r="148" spans="1:5" ht="16" x14ac:dyDescent="0.3">
      <c r="A148" s="37">
        <f>SUM(A145:A147)</f>
        <v>0</v>
      </c>
      <c r="B148" s="3"/>
      <c r="C148" s="4" t="s">
        <v>26</v>
      </c>
      <c r="D148" s="17"/>
      <c r="E148" s="39">
        <f>SUM(E145:E147)</f>
        <v>0</v>
      </c>
    </row>
    <row r="149" spans="1:5" x14ac:dyDescent="0.15">
      <c r="A149" s="17"/>
      <c r="B149" s="3"/>
      <c r="C149" s="3"/>
      <c r="D149" s="17"/>
      <c r="E149" s="11"/>
    </row>
    <row r="150" spans="1:5" x14ac:dyDescent="0.15">
      <c r="A150" s="23"/>
      <c r="C150" s="4" t="s">
        <v>28</v>
      </c>
      <c r="D150" s="17"/>
      <c r="E150" s="12">
        <f>E148+E142+E123</f>
        <v>0</v>
      </c>
    </row>
    <row r="151" spans="1:5" x14ac:dyDescent="0.15">
      <c r="A151" s="23"/>
      <c r="C151" s="3"/>
      <c r="D151" s="17"/>
      <c r="E151" s="11"/>
    </row>
    <row r="152" spans="1:5" x14ac:dyDescent="0.15">
      <c r="A152" s="23">
        <f>A142</f>
        <v>0</v>
      </c>
      <c r="B152" t="s">
        <v>13</v>
      </c>
      <c r="C152" t="s">
        <v>19</v>
      </c>
      <c r="D152" s="221">
        <f>'labor tax'!$B$7</f>
        <v>20.11</v>
      </c>
      <c r="E152" s="9">
        <f>D152*A152</f>
        <v>0</v>
      </c>
    </row>
    <row r="153" spans="1:5" x14ac:dyDescent="0.15">
      <c r="A153" s="17">
        <v>0</v>
      </c>
      <c r="B153" s="3"/>
      <c r="C153" s="3" t="s">
        <v>20</v>
      </c>
      <c r="D153" s="17">
        <f>'labor tax'!$B$11</f>
        <v>375</v>
      </c>
      <c r="E153" s="9">
        <f>D153*A153</f>
        <v>0</v>
      </c>
    </row>
    <row r="154" spans="1:5" ht="16" x14ac:dyDescent="0.3">
      <c r="A154" s="17">
        <v>0</v>
      </c>
      <c r="B154" s="3"/>
      <c r="C154" s="3" t="s">
        <v>143</v>
      </c>
      <c r="D154" s="17">
        <v>250</v>
      </c>
      <c r="E154" s="16">
        <f>D154*A154</f>
        <v>0</v>
      </c>
    </row>
    <row r="155" spans="1:5" x14ac:dyDescent="0.15">
      <c r="A155" s="17"/>
      <c r="B155" s="3"/>
      <c r="C155" s="3"/>
      <c r="D155" s="17"/>
      <c r="E155" s="9"/>
    </row>
    <row r="156" spans="1:5" x14ac:dyDescent="0.15">
      <c r="A156" s="23"/>
      <c r="C156" t="s">
        <v>21</v>
      </c>
      <c r="D156" s="5"/>
      <c r="E156" s="11">
        <f>SUM(E150:E154)</f>
        <v>0</v>
      </c>
    </row>
    <row r="157" spans="1:5" x14ac:dyDescent="0.15">
      <c r="A157" s="23"/>
      <c r="D157" s="5"/>
      <c r="E157" s="9"/>
    </row>
    <row r="158" spans="1:5" ht="16" x14ac:dyDescent="0.3">
      <c r="A158" s="23"/>
      <c r="C158" t="s">
        <v>922</v>
      </c>
      <c r="D158" s="5"/>
      <c r="E158" s="16">
        <f>(E156*'labor tax'!B2)</f>
        <v>0</v>
      </c>
    </row>
    <row r="159" spans="1:5" x14ac:dyDescent="0.15">
      <c r="A159" s="23"/>
      <c r="D159" s="5"/>
      <c r="E159" s="9"/>
    </row>
    <row r="160" spans="1:5" x14ac:dyDescent="0.15">
      <c r="A160" s="23"/>
      <c r="C160" t="s">
        <v>767</v>
      </c>
      <c r="D160" s="5"/>
      <c r="E160" s="9">
        <f>SUM(E156:E158)</f>
        <v>0</v>
      </c>
    </row>
    <row r="161" spans="1:5" x14ac:dyDescent="0.15">
      <c r="A161" s="23"/>
      <c r="D161" s="5"/>
      <c r="E161" s="9"/>
    </row>
    <row r="162" spans="1:5" ht="16" x14ac:dyDescent="0.3">
      <c r="C162" t="s">
        <v>923</v>
      </c>
      <c r="D162" s="5"/>
      <c r="E162" s="19">
        <f>E160*'labor tax'!B3</f>
        <v>0</v>
      </c>
    </row>
    <row r="163" spans="1:5" ht="16" x14ac:dyDescent="0.3">
      <c r="C163" s="3"/>
      <c r="D163" s="5"/>
      <c r="E163" s="31"/>
    </row>
    <row r="164" spans="1:5" ht="16" x14ac:dyDescent="0.3">
      <c r="A164" s="6"/>
      <c r="B164" s="4"/>
      <c r="C164" s="4" t="s">
        <v>110</v>
      </c>
      <c r="D164" s="6" t="e">
        <f>E164/(A60+A38)</f>
        <v>#DIV/0!</v>
      </c>
      <c r="E164" s="26">
        <f>SUM(E160:E162)</f>
        <v>0</v>
      </c>
    </row>
  </sheetData>
  <phoneticPr fontId="0" type="noConversion"/>
  <pageMargins left="0.5" right="0.5" top="0.5" bottom="0.5" header="0" footer="0"/>
  <pageSetup scale="89" fitToHeight="4" orientation="portrait"/>
  <headerFooter alignWithMargins="0"/>
  <rowBreaks count="3" manualBreakCount="3">
    <brk id="40" max="5" man="1"/>
    <brk id="102" max="5" man="1"/>
    <brk id="145" max="5" man="1"/>
  </rowBreaks>
  <ignoredErrors>
    <ignoredError sqref="E135" emptyCellReference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950C3-F637-DA48-A982-57027307E8E0}">
  <dimension ref="A1:H49"/>
  <sheetViews>
    <sheetView workbookViewId="0">
      <selection activeCell="D13" sqref="D13"/>
    </sheetView>
  </sheetViews>
  <sheetFormatPr baseColWidth="10" defaultColWidth="8.83203125" defaultRowHeight="13" x14ac:dyDescent="0.15"/>
  <cols>
    <col min="1" max="1" width="11.6640625" style="5" customWidth="1"/>
    <col min="2" max="2" width="11.6640625" customWidth="1"/>
    <col min="3" max="3" width="44.6640625" customWidth="1"/>
    <col min="4" max="4" width="11.6640625" style="5" customWidth="1"/>
    <col min="5" max="5" width="11.6640625" style="27" customWidth="1"/>
  </cols>
  <sheetData>
    <row r="1" spans="1:8" ht="16" x14ac:dyDescent="0.2">
      <c r="B1" s="2"/>
      <c r="C1" s="18" t="s">
        <v>175</v>
      </c>
      <c r="E1" s="41">
        <f ca="1">TODAY()</f>
        <v>45538</v>
      </c>
    </row>
    <row r="2" spans="1:8" x14ac:dyDescent="0.15">
      <c r="B2" s="2"/>
      <c r="G2" s="226" t="s">
        <v>924</v>
      </c>
      <c r="H2" s="226" t="s">
        <v>927</v>
      </c>
    </row>
    <row r="3" spans="1:8" x14ac:dyDescent="0.15">
      <c r="A3" s="22" t="s">
        <v>0</v>
      </c>
      <c r="B3" s="7" t="s">
        <v>1</v>
      </c>
      <c r="C3" s="7" t="s">
        <v>2</v>
      </c>
      <c r="D3" s="22" t="s">
        <v>3</v>
      </c>
      <c r="E3" s="7" t="s">
        <v>4</v>
      </c>
      <c r="G3" s="98">
        <v>0</v>
      </c>
      <c r="H3" t="s">
        <v>925</v>
      </c>
    </row>
    <row r="4" spans="1:8" x14ac:dyDescent="0.15">
      <c r="G4" s="265">
        <v>0</v>
      </c>
      <c r="H4" t="s">
        <v>935</v>
      </c>
    </row>
    <row r="5" spans="1:8" x14ac:dyDescent="0.15">
      <c r="A5" s="266">
        <f>Recap!A36</f>
        <v>0</v>
      </c>
      <c r="B5" s="119"/>
      <c r="C5" s="119" t="s">
        <v>157</v>
      </c>
      <c r="D5" s="208"/>
      <c r="E5" s="209"/>
      <c r="G5" s="249">
        <v>0</v>
      </c>
      <c r="H5" t="s">
        <v>926</v>
      </c>
    </row>
    <row r="6" spans="1:8" x14ac:dyDescent="0.15">
      <c r="A6" s="208">
        <v>0</v>
      </c>
      <c r="B6" s="119" t="s">
        <v>68</v>
      </c>
      <c r="C6" s="119" t="s">
        <v>639</v>
      </c>
      <c r="D6" s="208">
        <v>0.95</v>
      </c>
      <c r="E6" s="209">
        <f t="shared" ref="E6:E15" si="0">D6*A6</f>
        <v>0</v>
      </c>
      <c r="F6" t="s">
        <v>60</v>
      </c>
      <c r="G6" s="145">
        <v>0</v>
      </c>
      <c r="H6" t="s">
        <v>936</v>
      </c>
    </row>
    <row r="7" spans="1:8" x14ac:dyDescent="0.15">
      <c r="A7" s="266">
        <f>A5</f>
        <v>0</v>
      </c>
      <c r="B7" s="119" t="s">
        <v>68</v>
      </c>
      <c r="C7" s="235" t="s">
        <v>865</v>
      </c>
      <c r="D7" s="208">
        <v>1.77</v>
      </c>
      <c r="E7" s="209">
        <f t="shared" si="0"/>
        <v>0</v>
      </c>
    </row>
    <row r="8" spans="1:8" x14ac:dyDescent="0.15">
      <c r="A8" s="208">
        <v>0</v>
      </c>
      <c r="B8" s="119" t="s">
        <v>68</v>
      </c>
      <c r="C8" s="119" t="s">
        <v>669</v>
      </c>
      <c r="D8" s="208">
        <v>2.5</v>
      </c>
      <c r="E8" s="209">
        <f t="shared" si="0"/>
        <v>0</v>
      </c>
    </row>
    <row r="9" spans="1:8" x14ac:dyDescent="0.15">
      <c r="A9" s="208">
        <v>0</v>
      </c>
      <c r="B9" s="119" t="s">
        <v>68</v>
      </c>
      <c r="C9" s="119" t="s">
        <v>638</v>
      </c>
      <c r="D9" s="208">
        <v>3.36</v>
      </c>
      <c r="E9" s="209">
        <f t="shared" si="0"/>
        <v>0</v>
      </c>
    </row>
    <row r="10" spans="1:8" x14ac:dyDescent="0.15">
      <c r="A10" s="208">
        <v>0</v>
      </c>
      <c r="B10" s="119" t="s">
        <v>68</v>
      </c>
      <c r="C10" s="119" t="s">
        <v>931</v>
      </c>
      <c r="D10" s="208">
        <v>1.56</v>
      </c>
      <c r="E10" s="209">
        <f t="shared" si="0"/>
        <v>0</v>
      </c>
    </row>
    <row r="11" spans="1:8" x14ac:dyDescent="0.15">
      <c r="A11" s="208">
        <v>0</v>
      </c>
      <c r="B11" s="119" t="s">
        <v>68</v>
      </c>
      <c r="C11" s="119" t="s">
        <v>678</v>
      </c>
      <c r="D11" s="208">
        <v>2.92</v>
      </c>
      <c r="E11" s="209">
        <f t="shared" si="0"/>
        <v>0</v>
      </c>
    </row>
    <row r="12" spans="1:8" x14ac:dyDescent="0.15">
      <c r="A12" s="208">
        <v>0</v>
      </c>
      <c r="B12" s="119" t="s">
        <v>68</v>
      </c>
      <c r="C12" s="119" t="s">
        <v>676</v>
      </c>
      <c r="D12" s="208">
        <v>4.78</v>
      </c>
      <c r="E12" s="209">
        <f t="shared" si="0"/>
        <v>0</v>
      </c>
      <c r="F12" t="s">
        <v>981</v>
      </c>
    </row>
    <row r="13" spans="1:8" x14ac:dyDescent="0.15">
      <c r="A13" s="266">
        <f>(A6/1)+(A7/1)+(A8/1)+(A9/1)</f>
        <v>0</v>
      </c>
      <c r="B13" s="119" t="s">
        <v>158</v>
      </c>
      <c r="C13" s="119" t="s">
        <v>679</v>
      </c>
      <c r="D13" s="208">
        <v>0.43</v>
      </c>
      <c r="E13" s="209">
        <f t="shared" si="0"/>
        <v>0</v>
      </c>
      <c r="F13" t="s">
        <v>60</v>
      </c>
    </row>
    <row r="14" spans="1:8" x14ac:dyDescent="0.15">
      <c r="A14" s="266">
        <f>(A10/3)+(A11/3)</f>
        <v>0</v>
      </c>
      <c r="B14" s="119" t="s">
        <v>158</v>
      </c>
      <c r="C14" s="119" t="s">
        <v>680</v>
      </c>
      <c r="D14" s="208">
        <v>0.73</v>
      </c>
      <c r="E14" s="209">
        <f t="shared" si="0"/>
        <v>0</v>
      </c>
    </row>
    <row r="15" spans="1:8" ht="16" x14ac:dyDescent="0.15">
      <c r="A15" s="266">
        <f>A13/50</f>
        <v>0</v>
      </c>
      <c r="B15" s="119" t="s">
        <v>31</v>
      </c>
      <c r="C15" s="119" t="s">
        <v>866</v>
      </c>
      <c r="D15" s="208">
        <v>1.1000000000000001</v>
      </c>
      <c r="E15" s="251">
        <f t="shared" si="0"/>
        <v>0</v>
      </c>
    </row>
    <row r="16" spans="1:8" x14ac:dyDescent="0.15">
      <c r="A16" s="208"/>
      <c r="B16" s="119"/>
      <c r="C16" s="119" t="s">
        <v>5</v>
      </c>
      <c r="D16" s="208"/>
      <c r="E16" s="209">
        <f>SUM(E6:E15)</f>
        <v>0</v>
      </c>
    </row>
    <row r="17" spans="1:5" ht="16" x14ac:dyDescent="0.15">
      <c r="A17" s="208"/>
      <c r="B17" s="119"/>
      <c r="C17" s="119" t="s">
        <v>23</v>
      </c>
      <c r="D17" s="208"/>
      <c r="E17" s="252">
        <f>E16*'labor tax'!B9</f>
        <v>0</v>
      </c>
    </row>
    <row r="18" spans="1:5" x14ac:dyDescent="0.15">
      <c r="A18" s="208"/>
      <c r="B18" s="119"/>
      <c r="C18" s="235" t="s">
        <v>24</v>
      </c>
      <c r="D18" s="208"/>
      <c r="E18" s="209">
        <f>SUM(E16:E17)</f>
        <v>0</v>
      </c>
    </row>
    <row r="19" spans="1:5" x14ac:dyDescent="0.15">
      <c r="A19" s="208"/>
      <c r="B19" s="119"/>
      <c r="C19" s="119"/>
      <c r="D19" s="208"/>
      <c r="E19" s="209"/>
    </row>
    <row r="20" spans="1:5" x14ac:dyDescent="0.15">
      <c r="A20" s="208"/>
      <c r="B20" s="119"/>
      <c r="C20" s="119" t="s">
        <v>25</v>
      </c>
      <c r="D20" s="208"/>
      <c r="E20" s="209"/>
    </row>
    <row r="21" spans="1:5" x14ac:dyDescent="0.15">
      <c r="A21" s="266">
        <f>SUM(A6:A12)*5/60</f>
        <v>0</v>
      </c>
      <c r="B21" s="119" t="s">
        <v>13</v>
      </c>
      <c r="C21" s="119" t="s">
        <v>178</v>
      </c>
      <c r="D21" s="191">
        <f>'labor tax'!$B$5</f>
        <v>18.649999999999999</v>
      </c>
      <c r="E21" s="209">
        <f>D21*A21</f>
        <v>0</v>
      </c>
    </row>
    <row r="22" spans="1:5" x14ac:dyDescent="0.15">
      <c r="A22" s="266">
        <f>(A6+A7+A8+A9+A10+A11)/20+(A12/20)*3</f>
        <v>0</v>
      </c>
      <c r="B22" s="119" t="s">
        <v>13</v>
      </c>
      <c r="C22" s="119" t="s">
        <v>677</v>
      </c>
      <c r="D22" s="191">
        <f>'labor tax'!$B$5</f>
        <v>18.649999999999999</v>
      </c>
      <c r="E22" s="209">
        <f>D22*A22</f>
        <v>0</v>
      </c>
    </row>
    <row r="23" spans="1:5" x14ac:dyDescent="0.15">
      <c r="A23" s="208">
        <v>0</v>
      </c>
      <c r="B23" s="119" t="s">
        <v>13</v>
      </c>
      <c r="C23" s="119" t="s">
        <v>928</v>
      </c>
      <c r="D23" s="191">
        <f>'labor tax'!$B$5</f>
        <v>18.649999999999999</v>
      </c>
      <c r="E23" s="209">
        <f>D23*A23</f>
        <v>0</v>
      </c>
    </row>
    <row r="24" spans="1:5" x14ac:dyDescent="0.15">
      <c r="A24" s="208">
        <v>0</v>
      </c>
      <c r="B24" s="119" t="s">
        <v>13</v>
      </c>
      <c r="C24" s="119" t="s">
        <v>22</v>
      </c>
      <c r="D24" s="191">
        <f>'labor tax'!$B$5</f>
        <v>18.649999999999999</v>
      </c>
      <c r="E24" s="209">
        <f>D24*A24</f>
        <v>0</v>
      </c>
    </row>
    <row r="25" spans="1:5" ht="16" x14ac:dyDescent="0.3">
      <c r="A25" s="286">
        <f>(SUM(A21:A23)/27)*3</f>
        <v>0</v>
      </c>
      <c r="B25" s="119" t="s">
        <v>13</v>
      </c>
      <c r="C25" s="119" t="s">
        <v>539</v>
      </c>
      <c r="D25" s="191">
        <f>'labor tax'!$B$5</f>
        <v>18.649999999999999</v>
      </c>
      <c r="E25" s="251">
        <f>D25*A25</f>
        <v>0</v>
      </c>
    </row>
    <row r="26" spans="1:5" ht="16" x14ac:dyDescent="0.15">
      <c r="A26" s="195">
        <f>SUM(A21:A25)</f>
        <v>0</v>
      </c>
      <c r="B26" s="227" t="s">
        <v>13</v>
      </c>
      <c r="C26" s="235" t="s">
        <v>27</v>
      </c>
      <c r="D26" s="198"/>
      <c r="E26" s="253">
        <f>SUM(E21:E25)</f>
        <v>0</v>
      </c>
    </row>
    <row r="27" spans="1:5" x14ac:dyDescent="0.15">
      <c r="A27" s="193"/>
      <c r="B27" s="229"/>
      <c r="C27" s="140"/>
      <c r="D27" s="198"/>
      <c r="E27" s="254"/>
    </row>
    <row r="28" spans="1:5" x14ac:dyDescent="0.15">
      <c r="A28" s="193"/>
      <c r="B28" s="229"/>
      <c r="C28" s="140" t="s">
        <v>15</v>
      </c>
      <c r="D28" s="198"/>
      <c r="E28" s="209"/>
    </row>
    <row r="29" spans="1:5" x14ac:dyDescent="0.15">
      <c r="A29" s="290">
        <f>A22</f>
        <v>0</v>
      </c>
      <c r="B29" s="229" t="s">
        <v>13</v>
      </c>
      <c r="C29" s="140" t="s">
        <v>180</v>
      </c>
      <c r="D29" s="198">
        <v>2.5</v>
      </c>
      <c r="E29" s="255">
        <f>D29*A29</f>
        <v>0</v>
      </c>
    </row>
    <row r="30" spans="1:5" x14ac:dyDescent="0.15">
      <c r="A30" s="290">
        <f>A23</f>
        <v>0</v>
      </c>
      <c r="B30" s="233" t="s">
        <v>13</v>
      </c>
      <c r="C30" s="140" t="s">
        <v>17</v>
      </c>
      <c r="D30" s="198">
        <v>20</v>
      </c>
      <c r="E30" s="255"/>
    </row>
    <row r="31" spans="1:5" x14ac:dyDescent="0.15">
      <c r="A31" s="208">
        <v>0</v>
      </c>
      <c r="B31" s="229" t="s">
        <v>13</v>
      </c>
      <c r="C31" s="140" t="s">
        <v>12</v>
      </c>
      <c r="D31" s="198">
        <v>30</v>
      </c>
      <c r="E31" s="255">
        <f>D31*A31</f>
        <v>0</v>
      </c>
    </row>
    <row r="32" spans="1:5" ht="16" x14ac:dyDescent="0.15">
      <c r="A32" s="291">
        <f>IF(A12=0, 0, A22)</f>
        <v>0</v>
      </c>
      <c r="B32" s="229" t="s">
        <v>13</v>
      </c>
      <c r="C32" s="119" t="s">
        <v>929</v>
      </c>
      <c r="D32" s="198">
        <f>'labor tax'!B23</f>
        <v>23</v>
      </c>
      <c r="E32" s="256">
        <f>D32*A32</f>
        <v>0</v>
      </c>
    </row>
    <row r="33" spans="1:5" ht="16" x14ac:dyDescent="0.15">
      <c r="A33" s="195">
        <f>SUM(A29:A32)</f>
        <v>0</v>
      </c>
      <c r="B33" s="229"/>
      <c r="C33" s="235" t="s">
        <v>26</v>
      </c>
      <c r="D33" s="198"/>
      <c r="E33" s="253">
        <f>SUM(E29:E32)</f>
        <v>0</v>
      </c>
    </row>
    <row r="34" spans="1:5" x14ac:dyDescent="0.15">
      <c r="A34" s="193"/>
      <c r="B34" s="229"/>
      <c r="C34" s="140"/>
      <c r="D34" s="198"/>
      <c r="E34" s="254"/>
    </row>
    <row r="35" spans="1:5" x14ac:dyDescent="0.15">
      <c r="A35" s="257"/>
      <c r="B35" s="233"/>
      <c r="C35" s="235" t="s">
        <v>28</v>
      </c>
      <c r="D35" s="198"/>
      <c r="E35" s="258">
        <f>+E18+E26+E33</f>
        <v>0</v>
      </c>
    </row>
    <row r="36" spans="1:5" x14ac:dyDescent="0.15">
      <c r="A36" s="257"/>
      <c r="B36" s="233"/>
      <c r="C36" s="140"/>
      <c r="D36" s="198"/>
      <c r="E36" s="254"/>
    </row>
    <row r="37" spans="1:5" x14ac:dyDescent="0.15">
      <c r="A37" s="257">
        <f>A26</f>
        <v>0</v>
      </c>
      <c r="B37" s="233" t="s">
        <v>13</v>
      </c>
      <c r="C37" s="119" t="s">
        <v>19</v>
      </c>
      <c r="D37" s="237">
        <f>'labor tax'!$B$7</f>
        <v>20.11</v>
      </c>
      <c r="E37" s="255">
        <f>D37*A37</f>
        <v>0</v>
      </c>
    </row>
    <row r="38" spans="1:5" x14ac:dyDescent="0.15">
      <c r="A38" s="193">
        <v>0</v>
      </c>
      <c r="B38" s="229"/>
      <c r="C38" s="140" t="s">
        <v>20</v>
      </c>
      <c r="D38" s="198">
        <f>'labor tax'!$B$11</f>
        <v>375</v>
      </c>
      <c r="E38" s="255">
        <f>D38*A38</f>
        <v>0</v>
      </c>
    </row>
    <row r="39" spans="1:5" ht="16" x14ac:dyDescent="0.15">
      <c r="A39" s="193">
        <v>0</v>
      </c>
      <c r="B39" s="229"/>
      <c r="C39" s="140" t="s">
        <v>35</v>
      </c>
      <c r="D39" s="198">
        <v>165</v>
      </c>
      <c r="E39" s="256">
        <f>D39*A39</f>
        <v>0</v>
      </c>
    </row>
    <row r="40" spans="1:5" x14ac:dyDescent="0.15">
      <c r="A40" s="193"/>
      <c r="B40" s="229"/>
      <c r="C40" s="140"/>
      <c r="D40" s="198"/>
      <c r="E40" s="255"/>
    </row>
    <row r="41" spans="1:5" x14ac:dyDescent="0.15">
      <c r="A41" s="257"/>
      <c r="B41" s="233"/>
      <c r="C41" s="119" t="s">
        <v>21</v>
      </c>
      <c r="D41" s="208"/>
      <c r="E41" s="254">
        <f>SUM(E35:E39)</f>
        <v>0</v>
      </c>
    </row>
    <row r="42" spans="1:5" x14ac:dyDescent="0.15">
      <c r="A42" s="257"/>
      <c r="B42" s="233"/>
      <c r="C42" s="119"/>
      <c r="D42" s="208"/>
      <c r="E42" s="255"/>
    </row>
    <row r="43" spans="1:5" ht="16" x14ac:dyDescent="0.15">
      <c r="A43" s="257"/>
      <c r="B43" s="233"/>
      <c r="C43" s="119" t="s">
        <v>922</v>
      </c>
      <c r="D43" s="208"/>
      <c r="E43" s="256">
        <f>E41*'labor tax'!B2</f>
        <v>0</v>
      </c>
    </row>
    <row r="44" spans="1:5" x14ac:dyDescent="0.15">
      <c r="A44" s="257"/>
      <c r="B44" s="233"/>
      <c r="C44" s="119"/>
      <c r="D44" s="208"/>
      <c r="E44" s="255"/>
    </row>
    <row r="45" spans="1:5" x14ac:dyDescent="0.15">
      <c r="A45" s="257"/>
      <c r="B45" s="233"/>
      <c r="C45" s="119" t="s">
        <v>767</v>
      </c>
      <c r="D45" s="208"/>
      <c r="E45" s="254">
        <f>SUM(E41:E43)</f>
        <v>0</v>
      </c>
    </row>
    <row r="46" spans="1:5" x14ac:dyDescent="0.15">
      <c r="A46" s="257"/>
      <c r="B46" s="233"/>
      <c r="C46" s="119"/>
      <c r="D46" s="208"/>
      <c r="E46" s="255"/>
    </row>
    <row r="47" spans="1:5" ht="16" x14ac:dyDescent="0.15">
      <c r="A47" s="259"/>
      <c r="B47" s="233"/>
      <c r="C47" s="119" t="s">
        <v>923</v>
      </c>
      <c r="D47" s="208"/>
      <c r="E47" s="251">
        <f>E45*'labor tax'!B3</f>
        <v>0</v>
      </c>
    </row>
    <row r="48" spans="1:5" x14ac:dyDescent="0.15">
      <c r="A48" s="259"/>
      <c r="B48" s="233"/>
      <c r="C48" s="140"/>
      <c r="D48" s="208"/>
      <c r="E48" s="209"/>
    </row>
    <row r="49" spans="1:5" ht="16" x14ac:dyDescent="0.15">
      <c r="A49" s="199"/>
      <c r="B49" s="226"/>
      <c r="C49" s="235" t="s">
        <v>181</v>
      </c>
      <c r="D49" s="214" t="e">
        <f>E49/A5</f>
        <v>#DIV/0!</v>
      </c>
      <c r="E49" s="260">
        <f>SUM(E45:E47)</f>
        <v>0</v>
      </c>
    </row>
  </sheetData>
  <phoneticPr fontId="0" type="noConversion"/>
  <pageMargins left="0.5" right="0.5" top="0.5" bottom="0.5" header="0" footer="0"/>
  <pageSetup orientation="portrait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FC47-5DD1-474A-8C62-5212B5860477}">
  <sheetPr>
    <tabColor rgb="FF996633"/>
  </sheetPr>
  <dimension ref="A1:K51"/>
  <sheetViews>
    <sheetView workbookViewId="0">
      <selection activeCell="G26" sqref="G26"/>
    </sheetView>
  </sheetViews>
  <sheetFormatPr baseColWidth="10" defaultColWidth="8.83203125" defaultRowHeight="13" x14ac:dyDescent="0.15"/>
  <cols>
    <col min="1" max="1" width="11.6640625" customWidth="1"/>
    <col min="2" max="2" width="11.6640625" style="2" customWidth="1"/>
    <col min="3" max="3" width="44.6640625" customWidth="1"/>
    <col min="4" max="5" width="11.6640625" customWidth="1"/>
    <col min="7" max="7" width="22.6640625" customWidth="1"/>
    <col min="8" max="8" width="11.6640625" customWidth="1"/>
    <col min="9" max="9" width="11.1640625" customWidth="1"/>
  </cols>
  <sheetData>
    <row r="1" spans="1:11" ht="16" x14ac:dyDescent="0.2">
      <c r="A1" s="3"/>
      <c r="C1" s="18" t="s">
        <v>30</v>
      </c>
      <c r="E1" s="25">
        <f ca="1">TODAY()</f>
        <v>45538</v>
      </c>
      <c r="J1" s="226" t="s">
        <v>924</v>
      </c>
      <c r="K1" s="226" t="s">
        <v>927</v>
      </c>
    </row>
    <row r="2" spans="1:11" x14ac:dyDescent="0.15">
      <c r="C2" s="4"/>
      <c r="J2" s="98">
        <v>0</v>
      </c>
      <c r="K2" t="s">
        <v>925</v>
      </c>
    </row>
    <row r="3" spans="1:11" x14ac:dyDescent="0.15">
      <c r="A3" s="157" t="s">
        <v>0</v>
      </c>
      <c r="B3" s="157" t="s">
        <v>1</v>
      </c>
      <c r="C3" s="157" t="s">
        <v>2</v>
      </c>
      <c r="D3" s="175" t="s">
        <v>3</v>
      </c>
      <c r="E3" s="157" t="s">
        <v>4</v>
      </c>
      <c r="F3" s="143"/>
      <c r="G3" s="143"/>
      <c r="H3" s="143"/>
      <c r="I3" s="143"/>
      <c r="J3" s="265">
        <v>0</v>
      </c>
      <c r="K3" t="s">
        <v>935</v>
      </c>
    </row>
    <row r="4" spans="1:11" x14ac:dyDescent="0.15">
      <c r="A4" s="143"/>
      <c r="B4" s="148"/>
      <c r="C4" s="143"/>
      <c r="D4" s="144"/>
      <c r="E4" s="146"/>
      <c r="F4" s="143"/>
      <c r="G4" s="143"/>
      <c r="H4" s="143"/>
      <c r="I4" s="143"/>
      <c r="J4" s="249">
        <v>0</v>
      </c>
      <c r="K4" t="s">
        <v>926</v>
      </c>
    </row>
    <row r="5" spans="1:11" x14ac:dyDescent="0.15">
      <c r="A5" s="274">
        <f>Recap!B33</f>
        <v>0</v>
      </c>
      <c r="B5" s="142" t="s">
        <v>10</v>
      </c>
      <c r="C5" s="143" t="s">
        <v>157</v>
      </c>
      <c r="D5" s="144"/>
      <c r="E5" s="146"/>
      <c r="F5" s="143"/>
      <c r="G5" s="143" t="s">
        <v>593</v>
      </c>
      <c r="H5" s="176">
        <v>41426</v>
      </c>
      <c r="I5" s="143"/>
      <c r="J5" s="145">
        <v>0</v>
      </c>
      <c r="K5" t="s">
        <v>936</v>
      </c>
    </row>
    <row r="6" spans="1:11" x14ac:dyDescent="0.15">
      <c r="A6" s="269">
        <f>(A5*(2/12))/27</f>
        <v>0</v>
      </c>
      <c r="B6" s="142" t="s">
        <v>9</v>
      </c>
      <c r="C6" s="143" t="s">
        <v>699</v>
      </c>
      <c r="D6" s="144">
        <v>40</v>
      </c>
      <c r="E6" s="147">
        <f>D6*A6</f>
        <v>0</v>
      </c>
      <c r="F6" s="143"/>
      <c r="G6" s="143" t="s">
        <v>610</v>
      </c>
      <c r="H6" s="148" t="s">
        <v>626</v>
      </c>
      <c r="I6" s="148" t="s">
        <v>60</v>
      </c>
      <c r="J6" s="148" t="s">
        <v>60</v>
      </c>
    </row>
    <row r="7" spans="1:11" x14ac:dyDescent="0.15">
      <c r="A7" s="145">
        <v>0</v>
      </c>
      <c r="B7" s="142" t="s">
        <v>9</v>
      </c>
      <c r="C7" s="146" t="s">
        <v>29</v>
      </c>
      <c r="D7" s="144">
        <v>37</v>
      </c>
      <c r="E7" s="147">
        <f>D7*A7</f>
        <v>0</v>
      </c>
      <c r="F7" s="143"/>
      <c r="J7" s="143"/>
    </row>
    <row r="8" spans="1:11" x14ac:dyDescent="0.15">
      <c r="A8" s="145">
        <v>0</v>
      </c>
      <c r="B8" s="142" t="s">
        <v>31</v>
      </c>
      <c r="C8" s="146"/>
      <c r="D8" s="144"/>
      <c r="E8" s="147">
        <f>D8*A8</f>
        <v>0</v>
      </c>
      <c r="F8" s="143"/>
      <c r="G8" s="143" t="s">
        <v>916</v>
      </c>
      <c r="H8" s="185">
        <v>32</v>
      </c>
      <c r="I8" s="143"/>
      <c r="J8" s="143"/>
    </row>
    <row r="9" spans="1:11" x14ac:dyDescent="0.15">
      <c r="A9" s="145">
        <v>0</v>
      </c>
      <c r="B9" s="142" t="s">
        <v>31</v>
      </c>
      <c r="C9" s="146"/>
      <c r="D9" s="144"/>
      <c r="E9" s="147">
        <f>D9*A9</f>
        <v>0</v>
      </c>
      <c r="F9" s="143"/>
      <c r="G9" s="143" t="s">
        <v>594</v>
      </c>
      <c r="H9" s="185">
        <v>92</v>
      </c>
      <c r="I9" s="143"/>
      <c r="J9" s="143"/>
    </row>
    <row r="10" spans="1:11" ht="16" x14ac:dyDescent="0.15">
      <c r="A10" s="145">
        <v>0</v>
      </c>
      <c r="B10" s="148" t="s">
        <v>158</v>
      </c>
      <c r="C10" s="143" t="s">
        <v>199</v>
      </c>
      <c r="D10" s="144">
        <v>150</v>
      </c>
      <c r="E10" s="150">
        <f>D10*A10</f>
        <v>0</v>
      </c>
      <c r="F10" s="143"/>
      <c r="G10" s="143" t="s">
        <v>597</v>
      </c>
      <c r="H10" s="185">
        <v>88</v>
      </c>
      <c r="I10" s="143"/>
      <c r="J10" s="143"/>
    </row>
    <row r="11" spans="1:11" x14ac:dyDescent="0.15">
      <c r="A11" s="147"/>
      <c r="B11" s="142"/>
      <c r="C11" s="146" t="s">
        <v>5</v>
      </c>
      <c r="D11" s="144"/>
      <c r="E11" s="147">
        <f>SUM(E6:E10)</f>
        <v>0</v>
      </c>
      <c r="F11" s="143"/>
      <c r="G11" s="143" t="s">
        <v>595</v>
      </c>
      <c r="H11" s="185">
        <v>33</v>
      </c>
      <c r="I11" s="143"/>
      <c r="J11" s="143"/>
    </row>
    <row r="12" spans="1:11" ht="16" x14ac:dyDescent="0.15">
      <c r="A12" s="147"/>
      <c r="B12" s="142"/>
      <c r="C12" s="146" t="s">
        <v>23</v>
      </c>
      <c r="D12" s="144"/>
      <c r="E12" s="150">
        <f>E11*'labor tax'!B9</f>
        <v>0</v>
      </c>
      <c r="F12" s="143"/>
      <c r="G12" s="143" t="s">
        <v>596</v>
      </c>
      <c r="H12" s="185">
        <v>25</v>
      </c>
      <c r="I12" s="143" t="s">
        <v>60</v>
      </c>
      <c r="J12" s="143"/>
    </row>
    <row r="13" spans="1:11" ht="16" x14ac:dyDescent="0.15">
      <c r="A13" s="147"/>
      <c r="B13" s="142"/>
      <c r="C13" s="158" t="s">
        <v>24</v>
      </c>
      <c r="D13" s="144"/>
      <c r="E13" s="150">
        <f>SUM(E11:E12)</f>
        <v>0</v>
      </c>
      <c r="F13" s="143"/>
      <c r="G13" s="143" t="s">
        <v>703</v>
      </c>
      <c r="H13" s="185">
        <v>90</v>
      </c>
      <c r="I13" s="143"/>
      <c r="J13" s="143"/>
    </row>
    <row r="14" spans="1:11" x14ac:dyDescent="0.15">
      <c r="A14" s="147"/>
      <c r="B14" s="142"/>
      <c r="C14" s="146"/>
      <c r="D14" s="144"/>
      <c r="E14" s="147"/>
      <c r="F14" s="143"/>
      <c r="G14" s="143" t="s">
        <v>598</v>
      </c>
      <c r="H14" s="185">
        <v>40</v>
      </c>
      <c r="I14" s="143" t="s">
        <v>60</v>
      </c>
      <c r="J14" s="143"/>
    </row>
    <row r="15" spans="1:11" x14ac:dyDescent="0.15">
      <c r="A15" s="147"/>
      <c r="B15" s="142"/>
      <c r="C15" s="146" t="s">
        <v>25</v>
      </c>
      <c r="D15" s="144"/>
      <c r="E15" s="143"/>
      <c r="F15" s="143"/>
      <c r="G15" s="143" t="s">
        <v>599</v>
      </c>
      <c r="H15" s="185">
        <v>65</v>
      </c>
      <c r="I15" s="143" t="s">
        <v>60</v>
      </c>
      <c r="J15" s="143"/>
    </row>
    <row r="16" spans="1:11" x14ac:dyDescent="0.15">
      <c r="A16" s="145">
        <v>0</v>
      </c>
      <c r="B16" s="142" t="s">
        <v>13</v>
      </c>
      <c r="C16" s="146" t="s">
        <v>397</v>
      </c>
      <c r="D16" s="191">
        <f>'labor tax'!$B$5</f>
        <v>18.649999999999999</v>
      </c>
      <c r="E16" s="147">
        <f t="shared" ref="E16:E28" si="0">D16*A16</f>
        <v>0</v>
      </c>
      <c r="F16" s="143"/>
      <c r="G16" s="143" t="s">
        <v>627</v>
      </c>
      <c r="H16" s="185">
        <v>66</v>
      </c>
      <c r="I16" s="143" t="s">
        <v>60</v>
      </c>
      <c r="J16" s="143"/>
    </row>
    <row r="17" spans="1:10" x14ac:dyDescent="0.15">
      <c r="A17" s="269">
        <f>A6*90/60</f>
        <v>0</v>
      </c>
      <c r="B17" s="142" t="s">
        <v>13</v>
      </c>
      <c r="C17" s="146" t="s">
        <v>398</v>
      </c>
      <c r="D17" s="191">
        <f>'labor tax'!$B$5</f>
        <v>18.649999999999999</v>
      </c>
      <c r="E17" s="147">
        <f t="shared" si="0"/>
        <v>0</v>
      </c>
      <c r="F17" s="143"/>
      <c r="G17" s="143" t="s">
        <v>600</v>
      </c>
      <c r="H17" s="185">
        <v>80</v>
      </c>
      <c r="I17" s="143" t="s">
        <v>60</v>
      </c>
      <c r="J17" s="143"/>
    </row>
    <row r="18" spans="1:10" x14ac:dyDescent="0.15">
      <c r="A18" s="145">
        <v>0</v>
      </c>
      <c r="B18" s="142" t="s">
        <v>13</v>
      </c>
      <c r="C18" s="146" t="s">
        <v>144</v>
      </c>
      <c r="D18" s="191">
        <f>'labor tax'!$B$5</f>
        <v>18.649999999999999</v>
      </c>
      <c r="E18" s="147">
        <f t="shared" si="0"/>
        <v>0</v>
      </c>
      <c r="F18" s="143"/>
      <c r="G18" s="143" t="s">
        <v>601</v>
      </c>
      <c r="H18" s="185">
        <v>37</v>
      </c>
      <c r="I18" s="143" t="s">
        <v>60</v>
      </c>
      <c r="J18" s="143"/>
    </row>
    <row r="19" spans="1:10" x14ac:dyDescent="0.15">
      <c r="A19" s="269">
        <f>A7*90/60</f>
        <v>0</v>
      </c>
      <c r="B19" s="142" t="s">
        <v>13</v>
      </c>
      <c r="C19" s="146" t="s">
        <v>145</v>
      </c>
      <c r="D19" s="191">
        <f>'labor tax'!$B$5</f>
        <v>18.649999999999999</v>
      </c>
      <c r="E19" s="147">
        <f t="shared" si="0"/>
        <v>0</v>
      </c>
      <c r="F19" s="143"/>
      <c r="G19" s="143" t="s">
        <v>611</v>
      </c>
      <c r="H19" s="185">
        <v>35</v>
      </c>
      <c r="I19" s="143" t="s">
        <v>602</v>
      </c>
      <c r="J19" s="143"/>
    </row>
    <row r="20" spans="1:10" x14ac:dyDescent="0.15">
      <c r="A20" s="145">
        <v>0</v>
      </c>
      <c r="B20" s="142" t="s">
        <v>13</v>
      </c>
      <c r="C20" s="143" t="s">
        <v>915</v>
      </c>
      <c r="D20" s="191">
        <f>'labor tax'!$B$5</f>
        <v>18.649999999999999</v>
      </c>
      <c r="E20" s="147">
        <f>D20*A20</f>
        <v>0</v>
      </c>
      <c r="F20" s="143"/>
      <c r="G20" s="143" t="s">
        <v>702</v>
      </c>
      <c r="H20" s="186">
        <v>62</v>
      </c>
      <c r="I20" s="143"/>
      <c r="J20" s="143"/>
    </row>
    <row r="21" spans="1:10" x14ac:dyDescent="0.15">
      <c r="A21" s="269">
        <f>(A8+A10)*20/60</f>
        <v>0</v>
      </c>
      <c r="B21" s="142" t="s">
        <v>13</v>
      </c>
      <c r="C21" s="146"/>
      <c r="D21" s="191">
        <f>'labor tax'!$B$5</f>
        <v>18.649999999999999</v>
      </c>
      <c r="E21" s="147">
        <f t="shared" si="0"/>
        <v>0</v>
      </c>
      <c r="F21" s="143"/>
      <c r="G21" s="143"/>
      <c r="H21" s="143"/>
      <c r="I21" s="143" t="s">
        <v>60</v>
      </c>
      <c r="J21" s="143"/>
    </row>
    <row r="22" spans="1:10" x14ac:dyDescent="0.15">
      <c r="A22" s="145">
        <v>0</v>
      </c>
      <c r="B22" s="142" t="s">
        <v>13</v>
      </c>
      <c r="C22" s="146" t="s">
        <v>32</v>
      </c>
      <c r="D22" s="191">
        <f>'labor tax'!$B$5</f>
        <v>18.649999999999999</v>
      </c>
      <c r="E22" s="147">
        <f t="shared" si="0"/>
        <v>0</v>
      </c>
      <c r="F22" s="143"/>
      <c r="G22" s="143"/>
      <c r="H22" s="143"/>
      <c r="I22" s="143"/>
      <c r="J22" s="143"/>
    </row>
    <row r="23" spans="1:10" x14ac:dyDescent="0.15">
      <c r="A23" s="145">
        <v>0</v>
      </c>
      <c r="B23" s="142" t="s">
        <v>13</v>
      </c>
      <c r="C23" s="146" t="s">
        <v>146</v>
      </c>
      <c r="D23" s="191">
        <f>'labor tax'!$B$5</f>
        <v>18.649999999999999</v>
      </c>
      <c r="E23" s="147">
        <f t="shared" si="0"/>
        <v>0</v>
      </c>
      <c r="F23" s="143"/>
      <c r="G23" s="143"/>
      <c r="H23" s="143"/>
      <c r="I23" s="143"/>
      <c r="J23" s="143"/>
    </row>
    <row r="24" spans="1:10" x14ac:dyDescent="0.15">
      <c r="A24" s="145">
        <v>0</v>
      </c>
      <c r="B24" s="142" t="s">
        <v>13</v>
      </c>
      <c r="C24" s="146" t="s">
        <v>147</v>
      </c>
      <c r="D24" s="191">
        <f>'labor tax'!$B$5</f>
        <v>18.649999999999999</v>
      </c>
      <c r="E24" s="147">
        <f t="shared" si="0"/>
        <v>0</v>
      </c>
      <c r="F24" s="143"/>
      <c r="G24" s="143"/>
      <c r="H24" s="143"/>
      <c r="I24" s="143"/>
      <c r="J24" s="143"/>
    </row>
    <row r="25" spans="1:10" x14ac:dyDescent="0.15">
      <c r="A25" s="145">
        <v>0</v>
      </c>
      <c r="B25" s="142" t="s">
        <v>13</v>
      </c>
      <c r="C25" s="146" t="s">
        <v>33</v>
      </c>
      <c r="D25" s="191">
        <f>'labor tax'!$B$5</f>
        <v>18.649999999999999</v>
      </c>
      <c r="E25" s="147">
        <f t="shared" si="0"/>
        <v>0</v>
      </c>
      <c r="F25" s="143"/>
      <c r="G25" s="143"/>
      <c r="H25" s="143"/>
      <c r="I25" s="143"/>
      <c r="J25" s="143"/>
    </row>
    <row r="26" spans="1:10" x14ac:dyDescent="0.15">
      <c r="A26" s="269">
        <f>A5/500</f>
        <v>0</v>
      </c>
      <c r="B26" s="142" t="s">
        <v>13</v>
      </c>
      <c r="C26" s="146" t="s">
        <v>34</v>
      </c>
      <c r="D26" s="191">
        <f>'labor tax'!$B$5</f>
        <v>18.649999999999999</v>
      </c>
      <c r="E26" s="147">
        <f t="shared" si="0"/>
        <v>0</v>
      </c>
      <c r="F26" s="143"/>
      <c r="G26" s="143"/>
      <c r="H26" s="143"/>
      <c r="I26" s="143"/>
      <c r="J26" s="143"/>
    </row>
    <row r="27" spans="1:10" x14ac:dyDescent="0.15">
      <c r="A27" s="269">
        <f>A6/500</f>
        <v>0</v>
      </c>
      <c r="B27" s="142" t="s">
        <v>13</v>
      </c>
      <c r="C27" s="146" t="s">
        <v>22</v>
      </c>
      <c r="D27" s="191">
        <f>'labor tax'!$B$5</f>
        <v>18.649999999999999</v>
      </c>
      <c r="E27" s="147">
        <f>D27*A27</f>
        <v>0</v>
      </c>
      <c r="F27" s="143"/>
      <c r="G27" s="143"/>
      <c r="H27" s="143"/>
      <c r="I27" s="143"/>
      <c r="J27" s="143"/>
    </row>
    <row r="28" spans="1:10" ht="16" x14ac:dyDescent="0.15">
      <c r="A28" s="268">
        <f>(SUM(A16:A26)/27)*3</f>
        <v>0</v>
      </c>
      <c r="B28" s="142" t="s">
        <v>13</v>
      </c>
      <c r="C28" s="143" t="s">
        <v>539</v>
      </c>
      <c r="D28" s="191">
        <f>'labor tax'!$B$5</f>
        <v>18.649999999999999</v>
      </c>
      <c r="E28" s="150">
        <f t="shared" si="0"/>
        <v>0</v>
      </c>
      <c r="F28" s="143"/>
      <c r="G28" s="143"/>
      <c r="H28" s="143"/>
      <c r="I28" s="143"/>
      <c r="J28" s="143"/>
    </row>
    <row r="29" spans="1:10" ht="16" x14ac:dyDescent="0.15">
      <c r="A29" s="154">
        <f>SUM(A16:A28)</f>
        <v>0</v>
      </c>
      <c r="B29" s="142" t="s">
        <v>13</v>
      </c>
      <c r="C29" s="158" t="s">
        <v>27</v>
      </c>
      <c r="D29" s="144"/>
      <c r="E29" s="154">
        <f>SUM(E16:E28)</f>
        <v>0</v>
      </c>
      <c r="F29" s="143"/>
      <c r="G29" s="143"/>
      <c r="H29" s="143"/>
      <c r="I29" s="143"/>
      <c r="J29" s="143"/>
    </row>
    <row r="30" spans="1:10" x14ac:dyDescent="0.15">
      <c r="A30" s="147"/>
      <c r="B30" s="142"/>
      <c r="C30" s="146"/>
      <c r="D30" s="144"/>
      <c r="E30" s="147"/>
      <c r="F30" s="143"/>
      <c r="G30" s="143"/>
      <c r="H30" s="143"/>
      <c r="I30" s="143"/>
      <c r="J30" s="143"/>
    </row>
    <row r="31" spans="1:10" x14ac:dyDescent="0.15">
      <c r="A31" s="147"/>
      <c r="B31" s="142"/>
      <c r="C31" s="146" t="s">
        <v>15</v>
      </c>
      <c r="D31" s="144"/>
      <c r="E31" s="143"/>
      <c r="F31" s="143"/>
      <c r="G31" s="143"/>
      <c r="H31" s="143"/>
      <c r="I31" s="143"/>
      <c r="J31" s="143"/>
    </row>
    <row r="32" spans="1:10" x14ac:dyDescent="0.15">
      <c r="A32" s="269">
        <f>A16+A18+A22+A25</f>
        <v>0</v>
      </c>
      <c r="B32" s="142" t="s">
        <v>13</v>
      </c>
      <c r="C32" s="143" t="s">
        <v>895</v>
      </c>
      <c r="D32" s="144">
        <f>'labor tax'!B17</f>
        <v>25</v>
      </c>
      <c r="E32" s="164">
        <f>D33*A32</f>
        <v>0</v>
      </c>
      <c r="F32" s="143"/>
      <c r="G32" s="143"/>
      <c r="H32" s="143"/>
      <c r="I32" s="143"/>
      <c r="J32" s="143"/>
    </row>
    <row r="33" spans="1:10" ht="16" x14ac:dyDescent="0.15">
      <c r="A33" s="288">
        <f>A27</f>
        <v>0</v>
      </c>
      <c r="B33" s="142" t="s">
        <v>13</v>
      </c>
      <c r="C33" s="143" t="s">
        <v>17</v>
      </c>
      <c r="D33" s="144">
        <f>'labor tax'!B18</f>
        <v>20</v>
      </c>
      <c r="E33" s="150">
        <f>D33*A33</f>
        <v>0</v>
      </c>
      <c r="F33" s="143"/>
      <c r="G33" s="143"/>
      <c r="H33" s="143"/>
      <c r="I33" s="143"/>
      <c r="J33" s="143"/>
    </row>
    <row r="34" spans="1:10" ht="16" x14ac:dyDescent="0.15">
      <c r="A34" s="154">
        <f>SUM(A32:A33)</f>
        <v>0</v>
      </c>
      <c r="B34" s="142"/>
      <c r="C34" s="158" t="s">
        <v>26</v>
      </c>
      <c r="D34" s="153"/>
      <c r="E34" s="154">
        <f>SUM(E32:E33)</f>
        <v>0</v>
      </c>
      <c r="F34" s="143"/>
      <c r="G34" s="143"/>
      <c r="H34" s="143"/>
      <c r="I34" s="143"/>
      <c r="J34" s="143"/>
    </row>
    <row r="35" spans="1:10" x14ac:dyDescent="0.15">
      <c r="A35" s="147"/>
      <c r="B35" s="142"/>
      <c r="C35" s="146"/>
      <c r="D35" s="153"/>
      <c r="E35" s="147"/>
      <c r="F35" s="143"/>
      <c r="G35" s="143"/>
      <c r="H35" s="143"/>
      <c r="I35" s="143"/>
      <c r="J35" s="143"/>
    </row>
    <row r="36" spans="1:10" x14ac:dyDescent="0.15">
      <c r="A36" s="163"/>
      <c r="B36" s="148"/>
      <c r="C36" s="158" t="s">
        <v>28</v>
      </c>
      <c r="D36" s="153"/>
      <c r="E36" s="159">
        <f>E34+E29+E13</f>
        <v>0</v>
      </c>
      <c r="F36" s="143"/>
      <c r="G36" s="143"/>
      <c r="H36" s="143"/>
      <c r="I36" s="143"/>
      <c r="J36" s="143"/>
    </row>
    <row r="37" spans="1:10" x14ac:dyDescent="0.15">
      <c r="A37" s="163"/>
      <c r="B37" s="148"/>
      <c r="C37" s="146"/>
      <c r="D37" s="153"/>
      <c r="E37" s="147"/>
      <c r="F37" s="143"/>
      <c r="G37" s="143"/>
      <c r="H37" s="143"/>
      <c r="I37" s="143"/>
      <c r="J37" s="143"/>
    </row>
    <row r="38" spans="1:10" x14ac:dyDescent="0.15">
      <c r="A38" s="276">
        <f>A29</f>
        <v>0</v>
      </c>
      <c r="B38" s="148" t="s">
        <v>13</v>
      </c>
      <c r="C38" s="143" t="s">
        <v>19</v>
      </c>
      <c r="D38" s="221">
        <f>'labor tax'!$B$7</f>
        <v>20.11</v>
      </c>
      <c r="E38" s="164">
        <f>D38*A38</f>
        <v>0</v>
      </c>
      <c r="F38" s="143"/>
      <c r="G38" s="143"/>
      <c r="H38" s="143"/>
      <c r="I38" s="143"/>
      <c r="J38" s="143"/>
    </row>
    <row r="39" spans="1:10" x14ac:dyDescent="0.15">
      <c r="A39" s="147">
        <v>0</v>
      </c>
      <c r="B39" s="142"/>
      <c r="C39" s="146" t="s">
        <v>20</v>
      </c>
      <c r="D39" s="17">
        <f>'labor tax'!$B$11</f>
        <v>375</v>
      </c>
      <c r="E39" s="164">
        <f>D39*A39</f>
        <v>0</v>
      </c>
      <c r="F39" s="143"/>
      <c r="G39" s="143"/>
      <c r="H39" s="143"/>
      <c r="I39" s="143"/>
      <c r="J39" s="143"/>
    </row>
    <row r="40" spans="1:10" ht="16" x14ac:dyDescent="0.15">
      <c r="A40" s="147">
        <v>0</v>
      </c>
      <c r="B40" s="142"/>
      <c r="C40" s="146" t="s">
        <v>148</v>
      </c>
      <c r="D40" s="144">
        <v>135</v>
      </c>
      <c r="E40" s="150">
        <f>D40*A40</f>
        <v>0</v>
      </c>
      <c r="F40" s="143"/>
      <c r="G40" s="143"/>
      <c r="H40" s="143"/>
      <c r="I40" s="143"/>
      <c r="J40" s="143"/>
    </row>
    <row r="41" spans="1:10" ht="16" x14ac:dyDescent="0.15">
      <c r="A41" s="147"/>
      <c r="B41" s="142"/>
      <c r="C41" s="146"/>
      <c r="D41" s="144"/>
      <c r="E41" s="150"/>
      <c r="F41" s="143"/>
      <c r="G41" s="143"/>
      <c r="H41" s="143"/>
      <c r="I41" s="143"/>
      <c r="J41" s="143"/>
    </row>
    <row r="42" spans="1:10" x14ac:dyDescent="0.15">
      <c r="A42" s="163"/>
      <c r="B42" s="148"/>
      <c r="C42" s="143" t="s">
        <v>21</v>
      </c>
      <c r="D42" s="156"/>
      <c r="E42" s="147">
        <f>SUM(E36:E40)</f>
        <v>0</v>
      </c>
      <c r="F42" s="143"/>
      <c r="G42" s="143"/>
      <c r="H42" s="143"/>
      <c r="I42" s="143"/>
      <c r="J42" s="143"/>
    </row>
    <row r="43" spans="1:10" x14ac:dyDescent="0.15">
      <c r="A43" s="163"/>
      <c r="B43" s="148"/>
      <c r="C43" s="143"/>
      <c r="D43" s="156"/>
      <c r="E43" s="164"/>
      <c r="F43" s="143"/>
      <c r="G43" s="143"/>
      <c r="H43" s="143"/>
      <c r="I43" s="143"/>
      <c r="J43" s="143"/>
    </row>
    <row r="44" spans="1:10" ht="16" x14ac:dyDescent="0.15">
      <c r="A44" s="163"/>
      <c r="B44" s="148"/>
      <c r="C44" s="143" t="s">
        <v>903</v>
      </c>
      <c r="D44" s="156"/>
      <c r="E44" s="150">
        <f>E42*'labor tax'!B2</f>
        <v>0</v>
      </c>
      <c r="F44" s="143"/>
      <c r="G44" s="143"/>
      <c r="H44" s="143"/>
      <c r="I44" s="143"/>
      <c r="J44" s="143"/>
    </row>
    <row r="45" spans="1:10" x14ac:dyDescent="0.15">
      <c r="A45" s="163"/>
      <c r="B45" s="148"/>
      <c r="C45" s="143"/>
      <c r="D45" s="156"/>
      <c r="E45" s="164"/>
      <c r="F45" s="143"/>
      <c r="G45" s="143"/>
      <c r="H45" s="143"/>
      <c r="I45" s="143"/>
      <c r="J45" s="143"/>
    </row>
    <row r="46" spans="1:10" x14ac:dyDescent="0.15">
      <c r="A46" s="163"/>
      <c r="B46" s="148"/>
      <c r="C46" s="143" t="s">
        <v>5</v>
      </c>
      <c r="D46" s="156"/>
      <c r="E46" s="164">
        <f>SUM(E42:E44)</f>
        <v>0</v>
      </c>
      <c r="F46" s="143"/>
      <c r="G46" s="143"/>
      <c r="H46" s="143"/>
      <c r="I46" s="143"/>
      <c r="J46" s="143"/>
    </row>
    <row r="47" spans="1:10" x14ac:dyDescent="0.15">
      <c r="A47" s="163"/>
      <c r="B47" s="148"/>
      <c r="C47" s="143"/>
      <c r="D47" s="156"/>
      <c r="E47" s="164"/>
      <c r="F47" s="143"/>
      <c r="G47" s="143"/>
      <c r="H47" s="143"/>
      <c r="I47" s="143"/>
      <c r="J47" s="143"/>
    </row>
    <row r="48" spans="1:10" ht="16" x14ac:dyDescent="0.15">
      <c r="A48" s="164"/>
      <c r="B48" s="148"/>
      <c r="C48" s="143" t="s">
        <v>904</v>
      </c>
      <c r="D48" s="156"/>
      <c r="E48" s="155">
        <f>E46*'labor tax'!B3</f>
        <v>0</v>
      </c>
      <c r="F48" s="143"/>
      <c r="G48" s="143"/>
      <c r="H48" s="143"/>
      <c r="I48" s="143"/>
      <c r="J48" s="143"/>
    </row>
    <row r="49" spans="1:10" x14ac:dyDescent="0.15">
      <c r="A49" s="164"/>
      <c r="B49" s="148"/>
      <c r="C49" s="146"/>
      <c r="D49" s="156"/>
      <c r="E49" s="156"/>
      <c r="F49" s="143"/>
      <c r="G49" s="143"/>
      <c r="H49" s="143"/>
      <c r="I49" s="143"/>
      <c r="J49" s="143"/>
    </row>
    <row r="50" spans="1:10" ht="16" x14ac:dyDescent="0.15">
      <c r="A50" s="159"/>
      <c r="B50" s="157"/>
      <c r="C50" s="158" t="s">
        <v>36</v>
      </c>
      <c r="D50" s="153" t="e">
        <f>E50/A5</f>
        <v>#DIV/0!</v>
      </c>
      <c r="E50" s="166">
        <f>SUM(E46:E48)</f>
        <v>0</v>
      </c>
      <c r="F50" s="143"/>
      <c r="G50" s="143"/>
      <c r="H50" s="143"/>
      <c r="I50" s="143"/>
      <c r="J50" s="143"/>
    </row>
    <row r="51" spans="1:10" x14ac:dyDescent="0.15">
      <c r="A51" s="143"/>
      <c r="B51" s="148"/>
      <c r="C51" s="143"/>
      <c r="D51" s="143"/>
      <c r="E51" s="143"/>
      <c r="F51" s="143"/>
      <c r="G51" s="143"/>
      <c r="H51" s="143"/>
      <c r="I51" s="143"/>
      <c r="J51" s="143"/>
    </row>
  </sheetData>
  <phoneticPr fontId="0" type="noConversion"/>
  <pageMargins left="0.5" right="0.5" top="0.5" bottom="0.5" header="0" footer="0"/>
  <pageSetup orientation="portrait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05236-9526-7246-9BF4-DFC510E12692}">
  <sheetPr>
    <tabColor rgb="FF996633"/>
  </sheetPr>
  <dimension ref="A1:L43"/>
  <sheetViews>
    <sheetView workbookViewId="0">
      <selection activeCell="H13" sqref="H13"/>
    </sheetView>
  </sheetViews>
  <sheetFormatPr baseColWidth="10" defaultColWidth="8.83203125" defaultRowHeight="13" x14ac:dyDescent="0.15"/>
  <cols>
    <col min="1" max="1" width="11.6640625" customWidth="1"/>
    <col min="2" max="2" width="11.6640625" style="2" customWidth="1"/>
    <col min="3" max="3" width="44.6640625" customWidth="1"/>
    <col min="4" max="5" width="11.6640625" customWidth="1"/>
    <col min="7" max="7" width="20.33203125" customWidth="1"/>
  </cols>
  <sheetData>
    <row r="1" spans="1:12" ht="16" x14ac:dyDescent="0.15">
      <c r="A1" s="143"/>
      <c r="B1" s="148"/>
      <c r="C1" s="173" t="s">
        <v>37</v>
      </c>
      <c r="D1" s="143"/>
      <c r="E1" s="174">
        <f ca="1">TODAY()</f>
        <v>45538</v>
      </c>
      <c r="F1" s="143"/>
      <c r="G1" s="143"/>
      <c r="H1" s="143"/>
      <c r="I1" s="143"/>
      <c r="J1" s="143"/>
      <c r="K1" s="226" t="s">
        <v>924</v>
      </c>
      <c r="L1" s="226" t="s">
        <v>927</v>
      </c>
    </row>
    <row r="2" spans="1:12" x14ac:dyDescent="0.15">
      <c r="A2" s="143"/>
      <c r="B2" s="148"/>
      <c r="C2" s="143"/>
      <c r="D2" s="143"/>
      <c r="E2" s="143"/>
      <c r="F2" s="143"/>
      <c r="G2" s="143"/>
      <c r="H2" s="143"/>
      <c r="I2" s="143"/>
      <c r="J2" s="143"/>
      <c r="K2" s="98">
        <v>0</v>
      </c>
      <c r="L2" t="s">
        <v>925</v>
      </c>
    </row>
    <row r="3" spans="1:12" x14ac:dyDescent="0.15">
      <c r="A3" s="157" t="s">
        <v>0</v>
      </c>
      <c r="B3" s="157" t="s">
        <v>1</v>
      </c>
      <c r="C3" s="157" t="s">
        <v>2</v>
      </c>
      <c r="D3" s="175" t="s">
        <v>3</v>
      </c>
      <c r="E3" s="157" t="s">
        <v>4</v>
      </c>
      <c r="F3" s="143"/>
      <c r="G3" s="143"/>
      <c r="H3" s="143"/>
      <c r="I3" s="143"/>
      <c r="J3" s="143"/>
      <c r="K3" s="265">
        <v>0</v>
      </c>
      <c r="L3" t="s">
        <v>935</v>
      </c>
    </row>
    <row r="4" spans="1:12" x14ac:dyDescent="0.15">
      <c r="A4" s="143"/>
      <c r="B4" s="148"/>
      <c r="C4" s="143"/>
      <c r="D4" s="143"/>
      <c r="E4" s="143"/>
      <c r="F4" s="143"/>
      <c r="G4" s="143"/>
      <c r="H4" s="143"/>
      <c r="I4" s="143"/>
      <c r="J4" s="143"/>
      <c r="K4" s="249">
        <v>0</v>
      </c>
      <c r="L4" t="s">
        <v>926</v>
      </c>
    </row>
    <row r="5" spans="1:12" x14ac:dyDescent="0.15">
      <c r="A5" s="147"/>
      <c r="B5" s="142"/>
      <c r="C5" s="143" t="s">
        <v>157</v>
      </c>
      <c r="D5" s="144"/>
      <c r="E5" s="143"/>
      <c r="F5" s="143"/>
      <c r="G5" s="143" t="s">
        <v>603</v>
      </c>
      <c r="H5" s="176">
        <v>40969</v>
      </c>
      <c r="I5" s="143"/>
      <c r="J5" s="143"/>
      <c r="K5" s="145">
        <v>0</v>
      </c>
      <c r="L5" t="s">
        <v>936</v>
      </c>
    </row>
    <row r="6" spans="1:12" x14ac:dyDescent="0.15">
      <c r="A6" s="289">
        <f>('Soil Prep'!A5*3/12)/27</f>
        <v>0</v>
      </c>
      <c r="B6" s="142" t="s">
        <v>9</v>
      </c>
      <c r="C6" s="146" t="s">
        <v>38</v>
      </c>
      <c r="D6" s="144">
        <v>68</v>
      </c>
      <c r="E6" s="147">
        <f>D6*A6</f>
        <v>0</v>
      </c>
      <c r="F6" s="143"/>
      <c r="H6" s="143"/>
      <c r="I6" s="143"/>
      <c r="J6" s="143"/>
      <c r="K6" s="143"/>
    </row>
    <row r="7" spans="1:12" x14ac:dyDescent="0.15">
      <c r="A7" s="145">
        <v>0</v>
      </c>
      <c r="B7" s="142" t="s">
        <v>9</v>
      </c>
      <c r="C7" s="146" t="s">
        <v>612</v>
      </c>
      <c r="D7" s="144">
        <v>31</v>
      </c>
      <c r="E7" s="147">
        <f>D7*A7</f>
        <v>0</v>
      </c>
      <c r="F7" s="143"/>
      <c r="G7" s="143"/>
      <c r="H7" s="143" t="s">
        <v>609</v>
      </c>
      <c r="I7" s="143"/>
      <c r="J7" s="143"/>
      <c r="K7" s="143"/>
    </row>
    <row r="8" spans="1:12" x14ac:dyDescent="0.15">
      <c r="A8" s="145">
        <v>0</v>
      </c>
      <c r="B8" s="142" t="s">
        <v>9</v>
      </c>
      <c r="C8" s="146" t="s">
        <v>174</v>
      </c>
      <c r="D8" s="144">
        <v>53</v>
      </c>
      <c r="E8" s="147">
        <f>D8*A8</f>
        <v>0</v>
      </c>
      <c r="F8" s="143"/>
      <c r="G8" s="143" t="s">
        <v>604</v>
      </c>
      <c r="H8" s="151">
        <v>68</v>
      </c>
      <c r="I8" s="143"/>
      <c r="J8" s="143"/>
      <c r="K8" s="143"/>
    </row>
    <row r="9" spans="1:12" ht="16" x14ac:dyDescent="0.15">
      <c r="A9" s="145">
        <v>0</v>
      </c>
      <c r="B9" s="148" t="s">
        <v>158</v>
      </c>
      <c r="C9" s="143" t="s">
        <v>199</v>
      </c>
      <c r="D9" s="144">
        <v>150</v>
      </c>
      <c r="E9" s="150">
        <f>D9*A9</f>
        <v>0</v>
      </c>
      <c r="F9" s="143"/>
      <c r="G9" s="143" t="s">
        <v>605</v>
      </c>
      <c r="H9" s="151">
        <v>68</v>
      </c>
      <c r="I9" s="143"/>
      <c r="J9" s="143"/>
      <c r="K9" s="143"/>
    </row>
    <row r="10" spans="1:12" x14ac:dyDescent="0.15">
      <c r="A10" s="147"/>
      <c r="B10" s="142"/>
      <c r="C10" s="146" t="s">
        <v>24</v>
      </c>
      <c r="D10" s="144"/>
      <c r="E10" s="147">
        <f>SUM(E6:E9)</f>
        <v>0</v>
      </c>
      <c r="F10" s="143"/>
      <c r="G10" s="143" t="s">
        <v>606</v>
      </c>
      <c r="H10" s="151">
        <v>34</v>
      </c>
      <c r="I10" s="143"/>
      <c r="J10" s="143"/>
      <c r="K10" s="143"/>
    </row>
    <row r="11" spans="1:12" ht="16" x14ac:dyDescent="0.15">
      <c r="A11" s="147"/>
      <c r="B11" s="142"/>
      <c r="C11" s="146" t="s">
        <v>23</v>
      </c>
      <c r="D11" s="144"/>
      <c r="E11" s="150">
        <f>E10*'labor tax'!B9</f>
        <v>0</v>
      </c>
      <c r="F11" s="143"/>
      <c r="G11" s="143" t="s">
        <v>607</v>
      </c>
      <c r="H11" s="151">
        <v>31</v>
      </c>
      <c r="I11" s="178" t="s">
        <v>859</v>
      </c>
      <c r="J11" s="143"/>
      <c r="K11" s="143"/>
    </row>
    <row r="12" spans="1:12" ht="16" x14ac:dyDescent="0.15">
      <c r="A12" s="147"/>
      <c r="B12" s="142"/>
      <c r="C12" s="158" t="s">
        <v>24</v>
      </c>
      <c r="D12" s="153"/>
      <c r="E12" s="154">
        <f>SUM(E10:E11)</f>
        <v>0</v>
      </c>
      <c r="F12" s="143"/>
      <c r="G12" s="143" t="s">
        <v>608</v>
      </c>
      <c r="H12" s="151">
        <v>53</v>
      </c>
      <c r="I12" s="178" t="s">
        <v>859</v>
      </c>
      <c r="J12" s="143"/>
      <c r="K12" s="143"/>
    </row>
    <row r="13" spans="1:12" x14ac:dyDescent="0.15">
      <c r="A13" s="147"/>
      <c r="B13" s="142"/>
      <c r="C13" s="146"/>
      <c r="D13" s="153"/>
      <c r="E13" s="147"/>
      <c r="F13" s="143"/>
      <c r="G13" s="143" t="s">
        <v>982</v>
      </c>
      <c r="H13" s="151">
        <v>26</v>
      </c>
      <c r="I13" s="143"/>
      <c r="J13" s="143"/>
      <c r="K13" s="143"/>
    </row>
    <row r="14" spans="1:12" x14ac:dyDescent="0.15">
      <c r="A14" s="147"/>
      <c r="B14" s="142"/>
      <c r="C14" s="146" t="s">
        <v>25</v>
      </c>
      <c r="D14" s="144"/>
      <c r="E14" s="143"/>
      <c r="F14" s="143"/>
      <c r="G14" s="143" t="s">
        <v>700</v>
      </c>
      <c r="H14" s="151">
        <v>36</v>
      </c>
      <c r="I14" s="143"/>
      <c r="J14" s="143"/>
      <c r="K14" s="143"/>
    </row>
    <row r="15" spans="1:12" x14ac:dyDescent="0.15">
      <c r="A15" s="145">
        <v>0</v>
      </c>
      <c r="B15" s="142" t="s">
        <v>13</v>
      </c>
      <c r="C15" s="146" t="s">
        <v>613</v>
      </c>
      <c r="D15" s="191">
        <f>'labor tax'!$B$5</f>
        <v>18.649999999999999</v>
      </c>
      <c r="E15" s="147">
        <f>D15*A15</f>
        <v>0</v>
      </c>
      <c r="F15" s="143"/>
      <c r="G15" s="143" t="s">
        <v>701</v>
      </c>
      <c r="H15" s="151">
        <v>18</v>
      </c>
      <c r="I15" s="143"/>
      <c r="J15" s="143"/>
      <c r="K15" s="143"/>
    </row>
    <row r="16" spans="1:12" x14ac:dyDescent="0.15">
      <c r="A16" s="269">
        <f>(A6+A7+A8)*1.5</f>
        <v>0</v>
      </c>
      <c r="B16" s="142" t="s">
        <v>13</v>
      </c>
      <c r="C16" s="146" t="s">
        <v>614</v>
      </c>
      <c r="D16" s="191">
        <f>'labor tax'!$B$5</f>
        <v>18.649999999999999</v>
      </c>
      <c r="E16" s="147">
        <f>D16*A16</f>
        <v>0</v>
      </c>
      <c r="F16" s="143"/>
      <c r="G16" s="143" t="s">
        <v>941</v>
      </c>
      <c r="H16" s="151" t="s">
        <v>60</v>
      </c>
      <c r="I16" s="143" t="s">
        <v>942</v>
      </c>
      <c r="J16" s="143"/>
      <c r="K16" s="143"/>
    </row>
    <row r="17" spans="1:11" x14ac:dyDescent="0.15">
      <c r="A17" s="145">
        <v>0</v>
      </c>
      <c r="B17" s="148" t="s">
        <v>13</v>
      </c>
      <c r="C17" s="143" t="s">
        <v>914</v>
      </c>
      <c r="D17" s="191">
        <f>'labor tax'!$B$5</f>
        <v>18.649999999999999</v>
      </c>
      <c r="E17" s="147">
        <f>D17*A17</f>
        <v>0</v>
      </c>
      <c r="F17" s="143"/>
      <c r="G17" s="143"/>
      <c r="H17" s="151"/>
      <c r="I17" s="143"/>
      <c r="J17" s="143"/>
      <c r="K17" s="143"/>
    </row>
    <row r="18" spans="1:11" x14ac:dyDescent="0.15">
      <c r="A18" s="145">
        <v>0</v>
      </c>
      <c r="B18" s="142" t="s">
        <v>13</v>
      </c>
      <c r="C18" s="143" t="s">
        <v>22</v>
      </c>
      <c r="D18" s="191">
        <f>'labor tax'!$B$5</f>
        <v>18.649999999999999</v>
      </c>
      <c r="E18" s="147">
        <f>D18*A18</f>
        <v>0</v>
      </c>
      <c r="F18" s="143"/>
      <c r="G18" s="143"/>
      <c r="H18" s="151"/>
      <c r="I18" s="143"/>
      <c r="J18" s="143"/>
      <c r="K18" s="143"/>
    </row>
    <row r="19" spans="1:11" ht="16" x14ac:dyDescent="0.15">
      <c r="A19" s="268">
        <f>(SUM(A15:A17)/27)*3</f>
        <v>0</v>
      </c>
      <c r="B19" s="142" t="s">
        <v>13</v>
      </c>
      <c r="C19" s="143" t="s">
        <v>539</v>
      </c>
      <c r="D19" s="191">
        <f>'labor tax'!$B$5</f>
        <v>18.649999999999999</v>
      </c>
      <c r="E19" s="150">
        <f>D19*A19</f>
        <v>0</v>
      </c>
      <c r="F19" s="143"/>
      <c r="G19" s="143"/>
      <c r="H19" s="151"/>
      <c r="I19" s="143"/>
      <c r="J19" s="143"/>
      <c r="K19" s="143"/>
    </row>
    <row r="20" spans="1:11" ht="16" x14ac:dyDescent="0.15">
      <c r="A20" s="154">
        <f>SUM(A15:A19)</f>
        <v>0</v>
      </c>
      <c r="B20" s="157"/>
      <c r="C20" s="158" t="s">
        <v>27</v>
      </c>
      <c r="D20" s="144"/>
      <c r="E20" s="154">
        <f>SUM(E15:E19)</f>
        <v>0</v>
      </c>
      <c r="F20" s="143"/>
      <c r="G20" s="143"/>
      <c r="H20" s="143"/>
      <c r="I20" s="143"/>
      <c r="J20" s="143"/>
      <c r="K20" s="143"/>
    </row>
    <row r="21" spans="1:11" x14ac:dyDescent="0.15">
      <c r="A21" s="159"/>
      <c r="B21" s="157"/>
      <c r="C21" s="158"/>
      <c r="D21" s="153"/>
      <c r="E21" s="159"/>
      <c r="F21" s="143"/>
      <c r="G21" s="143"/>
      <c r="H21" s="143"/>
      <c r="I21" s="143"/>
      <c r="J21" s="143"/>
      <c r="K21" s="143"/>
    </row>
    <row r="22" spans="1:11" x14ac:dyDescent="0.15">
      <c r="A22" s="147"/>
      <c r="B22" s="142"/>
      <c r="C22" s="146" t="s">
        <v>15</v>
      </c>
      <c r="D22" s="144"/>
      <c r="E22" s="143"/>
      <c r="F22" s="143"/>
      <c r="G22" s="143"/>
      <c r="H22" s="143"/>
      <c r="I22" s="143"/>
      <c r="J22" s="143"/>
      <c r="K22" s="143"/>
    </row>
    <row r="23" spans="1:11" x14ac:dyDescent="0.15">
      <c r="A23" s="269">
        <f>A18</f>
        <v>0</v>
      </c>
      <c r="B23" s="142" t="s">
        <v>13</v>
      </c>
      <c r="C23" s="146" t="s">
        <v>17</v>
      </c>
      <c r="D23" s="144">
        <v>20</v>
      </c>
      <c r="E23" s="164">
        <f>D23*A23</f>
        <v>0</v>
      </c>
      <c r="F23" s="143"/>
      <c r="G23" s="143"/>
      <c r="H23" s="143"/>
      <c r="I23" s="143"/>
      <c r="J23" s="143"/>
      <c r="K23" s="143"/>
    </row>
    <row r="24" spans="1:11" ht="16" x14ac:dyDescent="0.15">
      <c r="A24" s="288">
        <f>A15</f>
        <v>0</v>
      </c>
      <c r="B24" s="142" t="s">
        <v>13</v>
      </c>
      <c r="C24" s="146" t="s">
        <v>12</v>
      </c>
      <c r="D24" s="144">
        <v>30</v>
      </c>
      <c r="E24" s="150">
        <f>D24*A24</f>
        <v>0</v>
      </c>
      <c r="F24" s="143"/>
      <c r="G24" s="143"/>
      <c r="H24" s="143"/>
      <c r="I24" s="143"/>
      <c r="J24" s="143"/>
      <c r="K24" s="143"/>
    </row>
    <row r="25" spans="1:11" ht="16" x14ac:dyDescent="0.15">
      <c r="A25" s="154">
        <f>SUM(A23:A24)</f>
        <v>0</v>
      </c>
      <c r="B25" s="142"/>
      <c r="C25" s="158" t="s">
        <v>26</v>
      </c>
      <c r="D25" s="144"/>
      <c r="E25" s="154">
        <f>SUM(E23:E24)</f>
        <v>0</v>
      </c>
      <c r="F25" s="143"/>
      <c r="G25" s="143"/>
      <c r="H25" s="143"/>
      <c r="I25" s="143"/>
      <c r="J25" s="143"/>
      <c r="K25" s="143"/>
    </row>
    <row r="26" spans="1:11" x14ac:dyDescent="0.15">
      <c r="A26" s="147"/>
      <c r="B26" s="142"/>
      <c r="C26" s="158"/>
      <c r="D26" s="153"/>
      <c r="E26" s="159"/>
      <c r="F26" s="143"/>
      <c r="G26" s="143"/>
      <c r="H26" s="143"/>
      <c r="I26" s="143"/>
      <c r="J26" s="143"/>
      <c r="K26" s="143"/>
    </row>
    <row r="27" spans="1:11" x14ac:dyDescent="0.15">
      <c r="A27" s="163"/>
      <c r="B27" s="148"/>
      <c r="C27" s="158" t="s">
        <v>28</v>
      </c>
      <c r="D27" s="144"/>
      <c r="E27" s="159">
        <f>E25+E20+E12</f>
        <v>0</v>
      </c>
      <c r="F27" s="143"/>
      <c r="G27" s="143"/>
      <c r="H27" s="143"/>
      <c r="I27" s="143"/>
      <c r="J27" s="143"/>
      <c r="K27" s="143"/>
    </row>
    <row r="28" spans="1:11" x14ac:dyDescent="0.15">
      <c r="A28" s="163"/>
      <c r="B28" s="148"/>
      <c r="C28" s="158"/>
      <c r="D28" s="153"/>
      <c r="E28" s="159"/>
      <c r="F28" s="143"/>
      <c r="G28" s="143"/>
      <c r="H28" s="143"/>
      <c r="I28" s="143"/>
      <c r="J28" s="143"/>
      <c r="K28" s="143"/>
    </row>
    <row r="29" spans="1:11" x14ac:dyDescent="0.15">
      <c r="A29" s="276">
        <f>A20</f>
        <v>0</v>
      </c>
      <c r="B29" s="148" t="s">
        <v>13</v>
      </c>
      <c r="C29" s="143" t="s">
        <v>19</v>
      </c>
      <c r="D29" s="156">
        <v>20.11</v>
      </c>
      <c r="E29" s="164">
        <f>D29*A29</f>
        <v>0</v>
      </c>
      <c r="F29" s="143"/>
      <c r="G29" s="143"/>
      <c r="H29" s="143"/>
      <c r="I29" s="143"/>
      <c r="J29" s="143"/>
      <c r="K29" s="143"/>
    </row>
    <row r="30" spans="1:11" x14ac:dyDescent="0.15">
      <c r="A30" s="147">
        <v>0</v>
      </c>
      <c r="B30" s="142"/>
      <c r="C30" s="146" t="s">
        <v>20</v>
      </c>
      <c r="D30" s="17">
        <f>'labor tax'!$B$11</f>
        <v>375</v>
      </c>
      <c r="E30" s="164">
        <f>D30*A30</f>
        <v>0</v>
      </c>
      <c r="F30" s="143"/>
      <c r="G30" s="143"/>
      <c r="H30" s="143"/>
      <c r="I30" s="143"/>
      <c r="J30" s="143"/>
      <c r="K30" s="143"/>
    </row>
    <row r="31" spans="1:11" ht="16" x14ac:dyDescent="0.15">
      <c r="A31" s="147">
        <v>0</v>
      </c>
      <c r="B31" s="142"/>
      <c r="C31" s="146" t="s">
        <v>35</v>
      </c>
      <c r="D31" s="144">
        <v>165</v>
      </c>
      <c r="E31" s="150">
        <f>D31*A31</f>
        <v>0</v>
      </c>
      <c r="F31" s="143"/>
      <c r="G31" s="143"/>
      <c r="H31" s="143"/>
      <c r="I31" s="143"/>
      <c r="J31" s="143"/>
      <c r="K31" s="143"/>
    </row>
    <row r="32" spans="1:11" ht="16" x14ac:dyDescent="0.15">
      <c r="A32" s="147"/>
      <c r="B32" s="142"/>
      <c r="C32" s="146"/>
      <c r="D32" s="144"/>
      <c r="E32" s="150"/>
      <c r="F32" s="143"/>
      <c r="G32" s="143"/>
      <c r="H32" s="143"/>
      <c r="I32" s="143"/>
      <c r="J32" s="143"/>
      <c r="K32" s="143"/>
    </row>
    <row r="33" spans="1:11" x14ac:dyDescent="0.15">
      <c r="A33" s="163"/>
      <c r="B33" s="148"/>
      <c r="C33" s="143" t="s">
        <v>21</v>
      </c>
      <c r="D33" s="156"/>
      <c r="E33" s="147">
        <f>SUM(E27:E31)</f>
        <v>0</v>
      </c>
      <c r="F33" s="143"/>
      <c r="G33" s="143"/>
      <c r="H33" s="143"/>
      <c r="I33" s="143"/>
      <c r="J33" s="143"/>
      <c r="K33" s="143"/>
    </row>
    <row r="34" spans="1:11" x14ac:dyDescent="0.15">
      <c r="A34" s="163"/>
      <c r="B34" s="148"/>
      <c r="C34" s="143"/>
      <c r="D34" s="156"/>
      <c r="E34" s="164"/>
      <c r="F34" s="143"/>
      <c r="G34" s="143"/>
      <c r="H34" s="143"/>
      <c r="I34" s="143"/>
      <c r="J34" s="143"/>
      <c r="K34" s="143"/>
    </row>
    <row r="35" spans="1:11" ht="16" x14ac:dyDescent="0.15">
      <c r="A35" s="163"/>
      <c r="B35" s="148"/>
      <c r="C35" s="143" t="s">
        <v>903</v>
      </c>
      <c r="D35" s="156"/>
      <c r="E35" s="150">
        <f>E33*'labor tax'!B2</f>
        <v>0</v>
      </c>
      <c r="F35" s="143"/>
      <c r="G35" s="143"/>
      <c r="H35" s="143"/>
      <c r="I35" s="143"/>
      <c r="J35" s="143"/>
      <c r="K35" s="143"/>
    </row>
    <row r="36" spans="1:11" x14ac:dyDescent="0.15">
      <c r="A36" s="163"/>
      <c r="B36" s="148"/>
      <c r="C36" s="143"/>
      <c r="D36" s="156"/>
      <c r="E36" s="164"/>
      <c r="F36" s="143"/>
      <c r="G36" s="143"/>
      <c r="H36" s="143"/>
      <c r="I36" s="143"/>
      <c r="J36" s="143"/>
      <c r="K36" s="143"/>
    </row>
    <row r="37" spans="1:11" x14ac:dyDescent="0.15">
      <c r="A37" s="163"/>
      <c r="B37" s="148"/>
      <c r="C37" s="143" t="s">
        <v>5</v>
      </c>
      <c r="D37" s="156"/>
      <c r="E37" s="164">
        <f>SUM(E33:E35)</f>
        <v>0</v>
      </c>
      <c r="F37" s="143"/>
      <c r="G37" s="143"/>
      <c r="H37" s="143"/>
      <c r="I37" s="143"/>
      <c r="J37" s="143"/>
      <c r="K37" s="143"/>
    </row>
    <row r="38" spans="1:11" x14ac:dyDescent="0.15">
      <c r="A38" s="163"/>
      <c r="B38" s="148"/>
      <c r="C38" s="143"/>
      <c r="D38" s="156"/>
      <c r="E38" s="164"/>
      <c r="F38" s="143"/>
      <c r="G38" s="143"/>
      <c r="H38" s="143"/>
      <c r="I38" s="143"/>
      <c r="J38" s="143"/>
      <c r="K38" s="143"/>
    </row>
    <row r="39" spans="1:11" ht="16" x14ac:dyDescent="0.15">
      <c r="A39" s="164"/>
      <c r="B39" s="148"/>
      <c r="C39" s="143" t="s">
        <v>904</v>
      </c>
      <c r="D39" s="156"/>
      <c r="E39" s="155">
        <f>E37*'labor tax'!B3</f>
        <v>0</v>
      </c>
      <c r="F39" s="143"/>
      <c r="G39" s="143"/>
      <c r="H39" s="143"/>
      <c r="I39" s="143"/>
      <c r="J39" s="143"/>
      <c r="K39" s="143"/>
    </row>
    <row r="40" spans="1:11" x14ac:dyDescent="0.15">
      <c r="A40" s="164"/>
      <c r="B40" s="148"/>
      <c r="C40" s="146"/>
      <c r="D40" s="156"/>
      <c r="E40" s="156"/>
      <c r="F40" s="143"/>
      <c r="G40" s="143"/>
      <c r="H40" s="143"/>
      <c r="I40" s="143"/>
      <c r="J40" s="143"/>
      <c r="K40" s="143"/>
    </row>
    <row r="41" spans="1:11" ht="16" x14ac:dyDescent="0.15">
      <c r="A41" s="159"/>
      <c r="B41" s="157"/>
      <c r="C41" s="158" t="s">
        <v>40</v>
      </c>
      <c r="D41" s="153" t="e">
        <f>E41/(A6+A8)</f>
        <v>#DIV/0!</v>
      </c>
      <c r="E41" s="166">
        <f>SUM(E37:E39)</f>
        <v>0</v>
      </c>
      <c r="F41" s="143"/>
      <c r="G41" s="143"/>
      <c r="H41" s="143"/>
      <c r="I41" s="143"/>
      <c r="J41" s="143"/>
      <c r="K41" s="143"/>
    </row>
    <row r="42" spans="1:11" x14ac:dyDescent="0.15">
      <c r="A42" s="143"/>
      <c r="B42" s="148"/>
      <c r="C42" s="143"/>
      <c r="D42" s="143"/>
      <c r="E42" s="143"/>
      <c r="F42" s="143"/>
      <c r="G42" s="143"/>
      <c r="H42" s="143"/>
      <c r="I42" s="143"/>
      <c r="J42" s="143"/>
      <c r="K42" s="143"/>
    </row>
    <row r="43" spans="1:11" x14ac:dyDescent="0.15">
      <c r="F43" s="143"/>
      <c r="G43" s="143"/>
      <c r="H43" s="143"/>
      <c r="I43" s="143"/>
      <c r="J43" s="143"/>
      <c r="K43" s="143"/>
    </row>
  </sheetData>
  <phoneticPr fontId="0" type="noConversion"/>
  <pageMargins left="0.5" right="0.5" top="0.5" bottom="0.5" header="0" footer="0"/>
  <pageSetup orientation="portrait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B38B9-5B6D-6D4F-9F6A-2A2E119E5BD6}">
  <sheetPr>
    <tabColor rgb="FF996633"/>
  </sheetPr>
  <dimension ref="A1:L44"/>
  <sheetViews>
    <sheetView workbookViewId="0">
      <selection activeCell="C1" sqref="C1"/>
    </sheetView>
  </sheetViews>
  <sheetFormatPr baseColWidth="10" defaultColWidth="8.83203125" defaultRowHeight="13" x14ac:dyDescent="0.15"/>
  <cols>
    <col min="1" max="1" width="11.6640625" customWidth="1"/>
    <col min="2" max="2" width="11.6640625" style="2" customWidth="1"/>
    <col min="3" max="3" width="44.6640625" customWidth="1"/>
    <col min="4" max="5" width="11.6640625" customWidth="1"/>
    <col min="7" max="7" width="20.33203125" customWidth="1"/>
  </cols>
  <sheetData>
    <row r="1" spans="1:12" ht="16" x14ac:dyDescent="0.15">
      <c r="A1" s="143"/>
      <c r="B1" s="148"/>
      <c r="C1" s="173" t="s">
        <v>984</v>
      </c>
      <c r="D1" s="143"/>
      <c r="E1" s="174">
        <f ca="1">TODAY()</f>
        <v>45538</v>
      </c>
      <c r="F1" s="143"/>
      <c r="G1" s="143"/>
      <c r="H1" s="143"/>
      <c r="I1" s="143"/>
      <c r="J1" s="143"/>
      <c r="K1" s="226" t="s">
        <v>924</v>
      </c>
      <c r="L1" s="226" t="s">
        <v>927</v>
      </c>
    </row>
    <row r="2" spans="1:12" x14ac:dyDescent="0.15">
      <c r="A2" s="143"/>
      <c r="B2" s="148"/>
      <c r="C2" s="143"/>
      <c r="D2" s="143"/>
      <c r="E2" s="143"/>
      <c r="F2" s="143"/>
      <c r="G2" s="143"/>
      <c r="H2" s="143"/>
      <c r="I2" s="143"/>
      <c r="J2" s="143"/>
      <c r="K2" s="98">
        <v>0</v>
      </c>
      <c r="L2" t="s">
        <v>925</v>
      </c>
    </row>
    <row r="3" spans="1:12" x14ac:dyDescent="0.15">
      <c r="A3" s="157" t="s">
        <v>0</v>
      </c>
      <c r="B3" s="157" t="s">
        <v>1</v>
      </c>
      <c r="C3" s="157" t="s">
        <v>2</v>
      </c>
      <c r="D3" s="175" t="s">
        <v>3</v>
      </c>
      <c r="E3" s="157" t="s">
        <v>4</v>
      </c>
      <c r="F3" s="143"/>
      <c r="G3" s="143"/>
      <c r="H3" s="143"/>
      <c r="I3" s="143"/>
      <c r="J3" s="143"/>
      <c r="K3" s="265">
        <v>0</v>
      </c>
      <c r="L3" t="s">
        <v>935</v>
      </c>
    </row>
    <row r="4" spans="1:12" x14ac:dyDescent="0.15">
      <c r="A4" s="143"/>
      <c r="B4" s="148"/>
      <c r="C4" s="143"/>
      <c r="D4" s="143"/>
      <c r="E4" s="143"/>
      <c r="F4" s="143"/>
      <c r="G4" s="143"/>
      <c r="H4" s="143"/>
      <c r="I4" s="143"/>
      <c r="J4" s="143"/>
      <c r="K4" s="249">
        <v>0</v>
      </c>
      <c r="L4" t="s">
        <v>926</v>
      </c>
    </row>
    <row r="5" spans="1:12" x14ac:dyDescent="0.15">
      <c r="A5" s="298">
        <v>0</v>
      </c>
      <c r="B5" s="148" t="s">
        <v>947</v>
      </c>
      <c r="C5" s="143" t="s">
        <v>157</v>
      </c>
      <c r="D5" s="144"/>
      <c r="E5" s="143"/>
      <c r="F5" s="143"/>
      <c r="G5" s="143" t="s">
        <v>603</v>
      </c>
      <c r="H5" s="176">
        <v>40969</v>
      </c>
      <c r="I5" s="143"/>
      <c r="J5" s="143"/>
      <c r="K5" s="145">
        <v>0</v>
      </c>
      <c r="L5" t="s">
        <v>936</v>
      </c>
    </row>
    <row r="6" spans="1:12" x14ac:dyDescent="0.15">
      <c r="A6" s="289">
        <f>((A5*3)/12)/27</f>
        <v>0</v>
      </c>
      <c r="B6" s="142" t="s">
        <v>9</v>
      </c>
      <c r="C6" s="146" t="s">
        <v>38</v>
      </c>
      <c r="D6" s="144">
        <v>68</v>
      </c>
      <c r="E6" s="147">
        <f>D6*A6</f>
        <v>0</v>
      </c>
      <c r="F6" s="143"/>
      <c r="H6" s="143"/>
      <c r="I6" s="143"/>
      <c r="J6" s="143"/>
      <c r="K6" s="143"/>
    </row>
    <row r="7" spans="1:12" x14ac:dyDescent="0.15">
      <c r="A7" s="145">
        <v>0</v>
      </c>
      <c r="B7" s="142" t="s">
        <v>9</v>
      </c>
      <c r="C7" s="146" t="s">
        <v>612</v>
      </c>
      <c r="D7" s="144">
        <v>31</v>
      </c>
      <c r="E7" s="147">
        <f>D7*A7</f>
        <v>0</v>
      </c>
      <c r="F7" s="143"/>
      <c r="G7" s="143"/>
      <c r="H7" s="143" t="s">
        <v>609</v>
      </c>
      <c r="I7" s="143"/>
      <c r="J7" s="143"/>
      <c r="K7" s="143"/>
    </row>
    <row r="8" spans="1:12" x14ac:dyDescent="0.15">
      <c r="A8" s="145">
        <v>0</v>
      </c>
      <c r="B8" s="142" t="s">
        <v>9</v>
      </c>
      <c r="C8" s="146" t="s">
        <v>174</v>
      </c>
      <c r="D8" s="144">
        <v>53</v>
      </c>
      <c r="E8" s="147">
        <f>D8*A8</f>
        <v>0</v>
      </c>
      <c r="F8" s="143"/>
      <c r="G8" s="143" t="s">
        <v>604</v>
      </c>
      <c r="H8" s="151">
        <v>68</v>
      </c>
      <c r="I8" s="143"/>
      <c r="J8" s="143"/>
      <c r="K8" s="143"/>
    </row>
    <row r="9" spans="1:12" x14ac:dyDescent="0.15">
      <c r="A9" s="145">
        <f>(A5/1000)*2</f>
        <v>0</v>
      </c>
      <c r="B9" s="148" t="s">
        <v>529</v>
      </c>
      <c r="C9" s="143" t="s">
        <v>948</v>
      </c>
      <c r="D9" s="144">
        <v>80</v>
      </c>
      <c r="E9" s="147">
        <f>D9*A9</f>
        <v>0</v>
      </c>
      <c r="F9" s="143"/>
      <c r="G9" s="143" t="s">
        <v>605</v>
      </c>
      <c r="H9" s="151">
        <v>68</v>
      </c>
      <c r="I9" s="143"/>
      <c r="J9" s="143"/>
      <c r="K9" s="143"/>
    </row>
    <row r="10" spans="1:12" ht="16" x14ac:dyDescent="0.15">
      <c r="A10" s="145">
        <v>0</v>
      </c>
      <c r="B10" s="148" t="s">
        <v>158</v>
      </c>
      <c r="C10" s="143" t="s">
        <v>199</v>
      </c>
      <c r="D10" s="144">
        <v>150</v>
      </c>
      <c r="E10" s="150">
        <f>D10*A10</f>
        <v>0</v>
      </c>
      <c r="F10" s="143"/>
      <c r="G10" s="143" t="s">
        <v>606</v>
      </c>
      <c r="H10" s="151">
        <v>34</v>
      </c>
      <c r="I10" s="143"/>
      <c r="J10" s="143"/>
      <c r="K10" s="143"/>
    </row>
    <row r="11" spans="1:12" x14ac:dyDescent="0.15">
      <c r="A11" s="147"/>
      <c r="B11" s="142"/>
      <c r="C11" s="146" t="s">
        <v>24</v>
      </c>
      <c r="D11" s="144"/>
      <c r="E11" s="147">
        <f>SUM(E6:E10)</f>
        <v>0</v>
      </c>
      <c r="F11" s="143"/>
      <c r="G11" s="143" t="s">
        <v>607</v>
      </c>
      <c r="H11" s="151">
        <v>31</v>
      </c>
      <c r="I11" s="178" t="s">
        <v>859</v>
      </c>
      <c r="J11" s="143"/>
      <c r="K11" s="143"/>
    </row>
    <row r="12" spans="1:12" ht="16" x14ac:dyDescent="0.15">
      <c r="A12" s="147"/>
      <c r="B12" s="142"/>
      <c r="C12" s="146" t="s">
        <v>23</v>
      </c>
      <c r="D12" s="144"/>
      <c r="E12" s="150">
        <f>E11*'labor tax'!B9</f>
        <v>0</v>
      </c>
      <c r="F12" s="143"/>
      <c r="G12" s="143" t="s">
        <v>608</v>
      </c>
      <c r="H12" s="151">
        <v>53</v>
      </c>
      <c r="I12" s="178" t="s">
        <v>859</v>
      </c>
      <c r="J12" s="143"/>
      <c r="K12" s="143"/>
    </row>
    <row r="13" spans="1:12" ht="16" x14ac:dyDescent="0.15">
      <c r="A13" s="147"/>
      <c r="B13" s="142"/>
      <c r="C13" s="158" t="s">
        <v>24</v>
      </c>
      <c r="D13" s="153"/>
      <c r="E13" s="154">
        <f>SUM(E11:E12)</f>
        <v>0</v>
      </c>
      <c r="F13" s="143"/>
      <c r="G13" s="143" t="s">
        <v>982</v>
      </c>
      <c r="H13" s="151">
        <v>26</v>
      </c>
      <c r="I13" s="143"/>
      <c r="J13" s="143"/>
      <c r="K13" s="143"/>
    </row>
    <row r="14" spans="1:12" x14ac:dyDescent="0.15">
      <c r="A14" s="147"/>
      <c r="B14" s="142"/>
      <c r="C14" s="146"/>
      <c r="D14" s="153"/>
      <c r="E14" s="147"/>
      <c r="F14" s="143"/>
      <c r="G14" s="143" t="s">
        <v>700</v>
      </c>
      <c r="H14" s="151">
        <v>36</v>
      </c>
      <c r="I14" s="143"/>
      <c r="J14" s="143"/>
      <c r="K14" s="143"/>
    </row>
    <row r="15" spans="1:12" x14ac:dyDescent="0.15">
      <c r="A15" s="147"/>
      <c r="B15" s="142"/>
      <c r="C15" s="146" t="s">
        <v>25</v>
      </c>
      <c r="D15" s="144"/>
      <c r="E15" s="143"/>
      <c r="F15" s="143"/>
      <c r="G15" s="143" t="s">
        <v>701</v>
      </c>
      <c r="H15" s="151">
        <v>18</v>
      </c>
      <c r="I15" s="143"/>
      <c r="J15" s="143"/>
      <c r="K15" s="143"/>
    </row>
    <row r="16" spans="1:12" x14ac:dyDescent="0.15">
      <c r="A16" s="145">
        <v>0</v>
      </c>
      <c r="B16" s="142" t="s">
        <v>13</v>
      </c>
      <c r="C16" s="146" t="s">
        <v>613</v>
      </c>
      <c r="D16" s="191">
        <f>'labor tax'!$B$5</f>
        <v>18.649999999999999</v>
      </c>
      <c r="E16" s="147">
        <f t="shared" ref="E16:E21" si="0">D16*A16</f>
        <v>0</v>
      </c>
      <c r="F16" s="143"/>
      <c r="G16" s="143" t="s">
        <v>941</v>
      </c>
      <c r="H16" s="151" t="s">
        <v>60</v>
      </c>
      <c r="I16" s="143" t="s">
        <v>942</v>
      </c>
      <c r="J16" s="143"/>
      <c r="K16" s="143"/>
    </row>
    <row r="17" spans="1:11" x14ac:dyDescent="0.15">
      <c r="A17" s="269">
        <f>(A6+A7+A8)*1.5</f>
        <v>0</v>
      </c>
      <c r="B17" s="142" t="s">
        <v>13</v>
      </c>
      <c r="C17" s="146" t="s">
        <v>614</v>
      </c>
      <c r="D17" s="191">
        <f>'labor tax'!$B$5</f>
        <v>18.649999999999999</v>
      </c>
      <c r="E17" s="147">
        <f t="shared" si="0"/>
        <v>0</v>
      </c>
      <c r="F17" s="143"/>
      <c r="G17" s="143"/>
      <c r="H17" s="151"/>
      <c r="I17" s="143"/>
      <c r="J17" s="143"/>
      <c r="K17" s="143"/>
    </row>
    <row r="18" spans="1:11" x14ac:dyDescent="0.15">
      <c r="A18" s="145">
        <f>A9*120/60</f>
        <v>0</v>
      </c>
      <c r="B18" s="148" t="s">
        <v>13</v>
      </c>
      <c r="C18" s="143" t="s">
        <v>940</v>
      </c>
      <c r="D18" s="191">
        <f>'labor tax'!$B$5</f>
        <v>18.649999999999999</v>
      </c>
      <c r="E18" s="147">
        <f t="shared" si="0"/>
        <v>0</v>
      </c>
      <c r="F18" s="143"/>
      <c r="J18" s="143"/>
      <c r="K18" s="143"/>
    </row>
    <row r="19" spans="1:11" x14ac:dyDescent="0.15">
      <c r="A19" s="145">
        <v>0</v>
      </c>
      <c r="B19" s="148" t="s">
        <v>13</v>
      </c>
      <c r="C19" s="143" t="s">
        <v>914</v>
      </c>
      <c r="D19" s="191">
        <f>'labor tax'!$B$5</f>
        <v>18.649999999999999</v>
      </c>
      <c r="E19" s="147">
        <f t="shared" si="0"/>
        <v>0</v>
      </c>
      <c r="F19" s="143"/>
      <c r="G19" s="143"/>
      <c r="H19" s="151"/>
      <c r="I19" s="143"/>
      <c r="J19" s="143"/>
      <c r="K19" s="143"/>
    </row>
    <row r="20" spans="1:11" x14ac:dyDescent="0.15">
      <c r="A20" s="145">
        <v>0</v>
      </c>
      <c r="B20" s="142" t="s">
        <v>13</v>
      </c>
      <c r="C20" s="143" t="s">
        <v>22</v>
      </c>
      <c r="D20" s="191">
        <f>'labor tax'!$B$5</f>
        <v>18.649999999999999</v>
      </c>
      <c r="E20" s="147">
        <f t="shared" si="0"/>
        <v>0</v>
      </c>
      <c r="F20" s="143"/>
      <c r="G20" s="143"/>
      <c r="H20" s="151"/>
      <c r="I20" s="143"/>
      <c r="J20" s="143"/>
      <c r="K20" s="143"/>
    </row>
    <row r="21" spans="1:11" ht="16" x14ac:dyDescent="0.15">
      <c r="A21" s="268">
        <f>(SUM(A16:A19)/27)*3</f>
        <v>0</v>
      </c>
      <c r="B21" s="142" t="s">
        <v>13</v>
      </c>
      <c r="C21" s="143" t="s">
        <v>539</v>
      </c>
      <c r="D21" s="191">
        <f>'labor tax'!$B$5</f>
        <v>18.649999999999999</v>
      </c>
      <c r="E21" s="150">
        <f t="shared" si="0"/>
        <v>0</v>
      </c>
      <c r="F21" s="143"/>
      <c r="G21" s="143"/>
      <c r="H21" s="143"/>
      <c r="I21" s="143"/>
      <c r="J21" s="143"/>
      <c r="K21" s="143"/>
    </row>
    <row r="22" spans="1:11" ht="16" x14ac:dyDescent="0.15">
      <c r="A22" s="154">
        <f>SUM(A16:A21)</f>
        <v>0</v>
      </c>
      <c r="B22" s="157"/>
      <c r="C22" s="158" t="s">
        <v>27</v>
      </c>
      <c r="D22" s="144"/>
      <c r="E22" s="154">
        <f>SUM(E16:E21)</f>
        <v>0</v>
      </c>
      <c r="F22" s="143"/>
      <c r="G22" s="143"/>
      <c r="H22" s="143"/>
      <c r="I22" s="143"/>
      <c r="J22" s="143"/>
      <c r="K22" s="143"/>
    </row>
    <row r="23" spans="1:11" x14ac:dyDescent="0.15">
      <c r="A23" s="159"/>
      <c r="B23" s="157"/>
      <c r="C23" s="158"/>
      <c r="D23" s="153"/>
      <c r="E23" s="159"/>
      <c r="F23" s="143"/>
      <c r="G23" s="143"/>
      <c r="H23" s="143"/>
      <c r="I23" s="143"/>
      <c r="J23" s="143"/>
      <c r="K23" s="143"/>
    </row>
    <row r="24" spans="1:11" x14ac:dyDescent="0.15">
      <c r="A24" s="147"/>
      <c r="B24" s="142"/>
      <c r="C24" s="146" t="s">
        <v>15</v>
      </c>
      <c r="D24" s="144"/>
      <c r="E24" s="143"/>
      <c r="F24" s="143"/>
      <c r="G24" s="143"/>
      <c r="H24" s="143"/>
      <c r="I24" s="143"/>
      <c r="J24" s="143"/>
      <c r="K24" s="143"/>
    </row>
    <row r="25" spans="1:11" x14ac:dyDescent="0.15">
      <c r="A25" s="269">
        <f>A20</f>
        <v>0</v>
      </c>
      <c r="B25" s="142" t="s">
        <v>13</v>
      </c>
      <c r="C25" s="146" t="s">
        <v>17</v>
      </c>
      <c r="D25" s="144">
        <v>20</v>
      </c>
      <c r="E25" s="164">
        <f>D25*A25</f>
        <v>0</v>
      </c>
      <c r="F25" s="143"/>
      <c r="G25" s="143"/>
      <c r="H25" s="143"/>
      <c r="I25" s="143"/>
      <c r="J25" s="143"/>
      <c r="K25" s="143"/>
    </row>
    <row r="26" spans="1:11" ht="16" x14ac:dyDescent="0.15">
      <c r="A26" s="288">
        <f>A16</f>
        <v>0</v>
      </c>
      <c r="B26" s="142" t="s">
        <v>13</v>
      </c>
      <c r="C26" s="146" t="s">
        <v>12</v>
      </c>
      <c r="D26" s="144">
        <v>30</v>
      </c>
      <c r="E26" s="150">
        <f>D26*A26</f>
        <v>0</v>
      </c>
      <c r="F26" s="143"/>
      <c r="G26" s="143"/>
      <c r="H26" s="143"/>
      <c r="I26" s="143"/>
      <c r="J26" s="143"/>
      <c r="K26" s="143"/>
    </row>
    <row r="27" spans="1:11" ht="16" x14ac:dyDescent="0.15">
      <c r="A27" s="154">
        <f>SUM(A25:A26)</f>
        <v>0</v>
      </c>
      <c r="B27" s="142"/>
      <c r="C27" s="158" t="s">
        <v>26</v>
      </c>
      <c r="D27" s="144"/>
      <c r="E27" s="154">
        <f>SUM(E25:E26)</f>
        <v>0</v>
      </c>
      <c r="F27" s="143"/>
      <c r="G27" s="143"/>
      <c r="H27" s="143"/>
      <c r="I27" s="143"/>
      <c r="J27" s="143"/>
      <c r="K27" s="143"/>
    </row>
    <row r="28" spans="1:11" x14ac:dyDescent="0.15">
      <c r="A28" s="147"/>
      <c r="B28" s="142"/>
      <c r="C28" s="158"/>
      <c r="D28" s="153"/>
      <c r="E28" s="159"/>
      <c r="F28" s="143"/>
      <c r="G28" s="143"/>
      <c r="H28" s="143"/>
      <c r="I28" s="143"/>
      <c r="J28" s="143"/>
      <c r="K28" s="143"/>
    </row>
    <row r="29" spans="1:11" x14ac:dyDescent="0.15">
      <c r="A29" s="163"/>
      <c r="B29" s="148"/>
      <c r="C29" s="158" t="s">
        <v>28</v>
      </c>
      <c r="D29" s="144"/>
      <c r="E29" s="159">
        <f>E27+E22+E13</f>
        <v>0</v>
      </c>
      <c r="F29" s="143"/>
      <c r="G29" s="143"/>
      <c r="H29" s="143"/>
      <c r="I29" s="143"/>
      <c r="J29" s="143"/>
      <c r="K29" s="143"/>
    </row>
    <row r="30" spans="1:11" x14ac:dyDescent="0.15">
      <c r="A30" s="163"/>
      <c r="B30" s="148"/>
      <c r="C30" s="158"/>
      <c r="D30" s="153"/>
      <c r="E30" s="159"/>
      <c r="F30" s="143"/>
      <c r="G30" s="143"/>
      <c r="H30" s="143"/>
      <c r="I30" s="143"/>
      <c r="J30" s="143"/>
      <c r="K30" s="143"/>
    </row>
    <row r="31" spans="1:11" x14ac:dyDescent="0.15">
      <c r="A31" s="276">
        <f>A22</f>
        <v>0</v>
      </c>
      <c r="B31" s="148" t="s">
        <v>13</v>
      </c>
      <c r="C31" s="143" t="s">
        <v>19</v>
      </c>
      <c r="D31" s="156">
        <v>20.11</v>
      </c>
      <c r="E31" s="164">
        <f>D31*A31</f>
        <v>0</v>
      </c>
      <c r="F31" s="143"/>
      <c r="G31" s="143"/>
      <c r="H31" s="143"/>
      <c r="I31" s="143"/>
      <c r="J31" s="143"/>
      <c r="K31" s="143"/>
    </row>
    <row r="32" spans="1:11" x14ac:dyDescent="0.15">
      <c r="A32" s="147">
        <v>0</v>
      </c>
      <c r="B32" s="142"/>
      <c r="C32" s="146" t="s">
        <v>20</v>
      </c>
      <c r="D32" s="17">
        <f>'labor tax'!$B$11</f>
        <v>375</v>
      </c>
      <c r="E32" s="164">
        <f>D32*A32</f>
        <v>0</v>
      </c>
      <c r="F32" s="143"/>
      <c r="G32" s="143"/>
      <c r="H32" s="143"/>
      <c r="I32" s="143"/>
      <c r="J32" s="143"/>
      <c r="K32" s="143"/>
    </row>
    <row r="33" spans="1:11" ht="16" x14ac:dyDescent="0.15">
      <c r="A33" s="147">
        <v>0</v>
      </c>
      <c r="B33" s="142"/>
      <c r="C33" s="146" t="s">
        <v>35</v>
      </c>
      <c r="D33" s="144">
        <v>165</v>
      </c>
      <c r="E33" s="150">
        <f>D33*A33</f>
        <v>0</v>
      </c>
      <c r="F33" s="143"/>
      <c r="G33" s="143"/>
      <c r="H33" s="143"/>
      <c r="I33" s="143"/>
      <c r="J33" s="143"/>
      <c r="K33" s="143"/>
    </row>
    <row r="34" spans="1:11" ht="16" x14ac:dyDescent="0.15">
      <c r="A34" s="147"/>
      <c r="B34" s="142"/>
      <c r="C34" s="146"/>
      <c r="D34" s="144"/>
      <c r="E34" s="150"/>
      <c r="F34" s="143"/>
      <c r="G34" s="143"/>
      <c r="H34" s="143"/>
      <c r="I34" s="143"/>
      <c r="J34" s="143"/>
      <c r="K34" s="143"/>
    </row>
    <row r="35" spans="1:11" x14ac:dyDescent="0.15">
      <c r="A35" s="163"/>
      <c r="B35" s="148"/>
      <c r="C35" s="143" t="s">
        <v>21</v>
      </c>
      <c r="D35" s="156"/>
      <c r="E35" s="147">
        <f>SUM(E29:E33)</f>
        <v>0</v>
      </c>
      <c r="F35" s="143"/>
      <c r="G35" s="143"/>
      <c r="H35" s="143"/>
      <c r="I35" s="143"/>
      <c r="J35" s="143"/>
      <c r="K35" s="143"/>
    </row>
    <row r="36" spans="1:11" x14ac:dyDescent="0.15">
      <c r="A36" s="163"/>
      <c r="B36" s="148"/>
      <c r="C36" s="143"/>
      <c r="D36" s="156"/>
      <c r="E36" s="164"/>
      <c r="F36" s="143"/>
      <c r="G36" s="143"/>
      <c r="H36" s="143"/>
      <c r="I36" s="143"/>
      <c r="J36" s="143"/>
      <c r="K36" s="143"/>
    </row>
    <row r="37" spans="1:11" ht="16" x14ac:dyDescent="0.15">
      <c r="A37" s="163"/>
      <c r="B37" s="148"/>
      <c r="C37" s="143" t="s">
        <v>903</v>
      </c>
      <c r="D37" s="156"/>
      <c r="E37" s="150">
        <f>E35*'labor tax'!B2</f>
        <v>0</v>
      </c>
      <c r="F37" s="143"/>
      <c r="G37" s="143"/>
      <c r="H37" s="143"/>
      <c r="I37" s="143"/>
      <c r="J37" s="143"/>
      <c r="K37" s="143"/>
    </row>
    <row r="38" spans="1:11" x14ac:dyDescent="0.15">
      <c r="A38" s="163"/>
      <c r="B38" s="148"/>
      <c r="C38" s="143"/>
      <c r="D38" s="156"/>
      <c r="E38" s="164"/>
      <c r="F38" s="143"/>
      <c r="G38" s="143"/>
      <c r="H38" s="143"/>
      <c r="I38" s="143"/>
      <c r="J38" s="143"/>
      <c r="K38" s="143"/>
    </row>
    <row r="39" spans="1:11" x14ac:dyDescent="0.15">
      <c r="A39" s="163"/>
      <c r="B39" s="148"/>
      <c r="C39" s="143" t="s">
        <v>5</v>
      </c>
      <c r="D39" s="156"/>
      <c r="E39" s="164">
        <f>SUM(E35:E37)</f>
        <v>0</v>
      </c>
      <c r="F39" s="143"/>
      <c r="G39" s="143"/>
      <c r="H39" s="143"/>
      <c r="I39" s="143"/>
      <c r="J39" s="143"/>
      <c r="K39" s="143"/>
    </row>
    <row r="40" spans="1:11" x14ac:dyDescent="0.15">
      <c r="A40" s="163"/>
      <c r="B40" s="148"/>
      <c r="C40" s="143"/>
      <c r="D40" s="156"/>
      <c r="E40" s="164"/>
      <c r="F40" s="143"/>
      <c r="G40" s="143"/>
      <c r="H40" s="143"/>
      <c r="I40" s="143"/>
      <c r="J40" s="143"/>
      <c r="K40" s="143"/>
    </row>
    <row r="41" spans="1:11" ht="16" x14ac:dyDescent="0.15">
      <c r="A41" s="164"/>
      <c r="B41" s="148"/>
      <c r="C41" s="143" t="s">
        <v>904</v>
      </c>
      <c r="D41" s="156"/>
      <c r="E41" s="155">
        <f>E39*'labor tax'!B3</f>
        <v>0</v>
      </c>
      <c r="F41" s="143"/>
      <c r="G41" s="143"/>
      <c r="H41" s="143"/>
      <c r="I41" s="143"/>
      <c r="J41" s="143"/>
      <c r="K41" s="143"/>
    </row>
    <row r="42" spans="1:11" x14ac:dyDescent="0.15">
      <c r="A42" s="164"/>
      <c r="B42" s="148"/>
      <c r="C42" s="146"/>
      <c r="D42" s="156"/>
      <c r="E42" s="156"/>
      <c r="F42" s="143"/>
      <c r="G42" s="143"/>
      <c r="H42" s="143"/>
      <c r="I42" s="143"/>
      <c r="J42" s="143"/>
      <c r="K42" s="143"/>
    </row>
    <row r="43" spans="1:11" ht="16" x14ac:dyDescent="0.15">
      <c r="A43" s="159"/>
      <c r="B43" s="157"/>
      <c r="C43" s="158" t="s">
        <v>40</v>
      </c>
      <c r="D43" s="153" t="e">
        <f>E43/A5</f>
        <v>#DIV/0!</v>
      </c>
      <c r="E43" s="166">
        <f>SUM(E39:E41)</f>
        <v>0</v>
      </c>
      <c r="F43" s="143"/>
      <c r="G43" s="143"/>
      <c r="H43" s="143"/>
      <c r="I43" s="143"/>
      <c r="J43" s="143"/>
      <c r="K43" s="143"/>
    </row>
    <row r="44" spans="1:11" x14ac:dyDescent="0.15">
      <c r="A44" s="143"/>
      <c r="B44" s="148"/>
      <c r="C44" s="143"/>
      <c r="D44" s="143"/>
      <c r="E44" s="143"/>
      <c r="F44" s="143"/>
      <c r="G44" s="143"/>
      <c r="H44" s="143"/>
      <c r="I44" s="143"/>
      <c r="J44" s="143"/>
      <c r="K44" s="143"/>
    </row>
  </sheetData>
  <pageMargins left="0.5" right="0.5" top="0.5" bottom="0.5" header="0" footer="0"/>
  <pageSetup orientation="portrait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C14F-91CE-E349-9E96-5EEB795F440D}">
  <sheetPr>
    <tabColor theme="0" tint="-0.34998626667073579"/>
  </sheetPr>
  <dimension ref="A1:R48"/>
  <sheetViews>
    <sheetView workbookViewId="0">
      <selection activeCell="E41" sqref="E41"/>
    </sheetView>
  </sheetViews>
  <sheetFormatPr baseColWidth="10" defaultColWidth="8.83203125" defaultRowHeight="13" x14ac:dyDescent="0.15"/>
  <cols>
    <col min="1" max="2" width="11.6640625" customWidth="1"/>
    <col min="3" max="3" width="44.6640625" customWidth="1"/>
    <col min="4" max="5" width="11.6640625" customWidth="1"/>
    <col min="8" max="8" width="23.5" customWidth="1"/>
  </cols>
  <sheetData>
    <row r="1" spans="1:16" ht="16" x14ac:dyDescent="0.2">
      <c r="B1" s="2"/>
      <c r="C1" s="18" t="s">
        <v>198</v>
      </c>
      <c r="E1" s="25">
        <f ca="1">TODAY()</f>
        <v>45538</v>
      </c>
      <c r="L1" s="226" t="s">
        <v>924</v>
      </c>
      <c r="M1" s="226" t="s">
        <v>927</v>
      </c>
    </row>
    <row r="2" spans="1:16" x14ac:dyDescent="0.15">
      <c r="B2" s="2"/>
      <c r="L2" s="98">
        <v>0</v>
      </c>
      <c r="M2" t="s">
        <v>925</v>
      </c>
    </row>
    <row r="3" spans="1:16" x14ac:dyDescent="0.15">
      <c r="A3" s="7" t="s">
        <v>0</v>
      </c>
      <c r="B3" s="7" t="s">
        <v>1</v>
      </c>
      <c r="C3" s="7" t="s">
        <v>2</v>
      </c>
      <c r="D3" s="8" t="s">
        <v>3</v>
      </c>
      <c r="E3" s="7" t="s">
        <v>4</v>
      </c>
      <c r="L3" s="265">
        <v>0</v>
      </c>
      <c r="M3" t="s">
        <v>935</v>
      </c>
    </row>
    <row r="4" spans="1:16" x14ac:dyDescent="0.15">
      <c r="B4" s="2"/>
      <c r="H4" t="s">
        <v>537</v>
      </c>
      <c r="I4" s="25">
        <v>41049</v>
      </c>
      <c r="L4" s="249">
        <v>0</v>
      </c>
      <c r="M4" t="s">
        <v>926</v>
      </c>
    </row>
    <row r="5" spans="1:16" ht="13.5" customHeight="1" x14ac:dyDescent="0.15">
      <c r="A5" s="274">
        <f>Recap!B32</f>
        <v>0</v>
      </c>
      <c r="B5" s="142" t="s">
        <v>10</v>
      </c>
      <c r="C5" s="143" t="s">
        <v>157</v>
      </c>
      <c r="D5" s="144"/>
      <c r="E5" s="143"/>
      <c r="F5" s="143"/>
      <c r="G5" s="143"/>
      <c r="H5" s="143"/>
      <c r="I5" s="143"/>
      <c r="J5" s="143"/>
      <c r="K5" s="143"/>
      <c r="L5" s="145">
        <v>0</v>
      </c>
      <c r="M5" t="s">
        <v>936</v>
      </c>
      <c r="N5" s="119"/>
      <c r="O5" s="119"/>
      <c r="P5" s="119"/>
    </row>
    <row r="6" spans="1:16" ht="13.5" customHeight="1" x14ac:dyDescent="0.15">
      <c r="A6" s="269">
        <f>A5*0.3/27</f>
        <v>0</v>
      </c>
      <c r="B6" s="142" t="s">
        <v>9</v>
      </c>
      <c r="C6" s="146" t="s">
        <v>198</v>
      </c>
      <c r="D6" s="144">
        <v>60</v>
      </c>
      <c r="E6" s="147">
        <f>D6*A6</f>
        <v>0</v>
      </c>
      <c r="F6" s="143"/>
      <c r="G6" s="143"/>
      <c r="H6" s="143"/>
      <c r="I6" s="143"/>
      <c r="J6" s="143"/>
      <c r="K6" s="143"/>
      <c r="L6" s="143"/>
      <c r="M6" s="143"/>
      <c r="N6" s="119"/>
      <c r="O6" s="119"/>
      <c r="P6" s="119"/>
    </row>
    <row r="7" spans="1:16" ht="13.5" customHeight="1" x14ac:dyDescent="0.15">
      <c r="A7" s="269">
        <f>A5</f>
        <v>0</v>
      </c>
      <c r="B7" s="148" t="s">
        <v>10</v>
      </c>
      <c r="C7" s="143" t="s">
        <v>796</v>
      </c>
      <c r="D7" s="144">
        <v>0.2</v>
      </c>
      <c r="E7" s="147">
        <f>D7*A7</f>
        <v>0</v>
      </c>
      <c r="F7" s="143">
        <v>24020540</v>
      </c>
      <c r="G7" s="143" t="s">
        <v>797</v>
      </c>
      <c r="H7" s="149"/>
      <c r="I7" s="143"/>
      <c r="J7" s="143"/>
      <c r="K7" s="143"/>
      <c r="L7" s="143"/>
      <c r="M7" s="143"/>
      <c r="N7" s="119"/>
      <c r="O7" s="119"/>
      <c r="P7" s="119"/>
    </row>
    <row r="8" spans="1:16" ht="13.5" customHeight="1" x14ac:dyDescent="0.15">
      <c r="A8" s="269">
        <f>A7/9</f>
        <v>0</v>
      </c>
      <c r="B8" s="148" t="s">
        <v>798</v>
      </c>
      <c r="C8" s="143" t="s">
        <v>799</v>
      </c>
      <c r="D8" s="144">
        <v>3.56</v>
      </c>
      <c r="E8" s="147">
        <f>D8*A8</f>
        <v>0</v>
      </c>
      <c r="F8" s="143"/>
      <c r="G8" s="143"/>
      <c r="H8" s="149"/>
      <c r="I8" s="148" t="s">
        <v>536</v>
      </c>
      <c r="J8" s="148" t="s">
        <v>530</v>
      </c>
      <c r="K8" s="148" t="s">
        <v>538</v>
      </c>
      <c r="L8" s="143"/>
      <c r="M8" s="143"/>
      <c r="N8" s="119"/>
      <c r="O8" s="119"/>
      <c r="P8" s="119"/>
    </row>
    <row r="9" spans="1:16" ht="14" customHeight="1" x14ac:dyDescent="0.15">
      <c r="A9" s="156">
        <v>0</v>
      </c>
      <c r="B9" s="148" t="s">
        <v>158</v>
      </c>
      <c r="C9" s="146" t="s">
        <v>199</v>
      </c>
      <c r="D9" s="144">
        <v>150</v>
      </c>
      <c r="E9" s="150">
        <f>D9*A9</f>
        <v>0</v>
      </c>
      <c r="F9" s="143"/>
      <c r="G9" s="143"/>
      <c r="H9" s="143" t="s">
        <v>800</v>
      </c>
      <c r="I9" s="151">
        <v>96</v>
      </c>
      <c r="J9" s="143">
        <v>1.25</v>
      </c>
      <c r="K9" s="151">
        <f t="shared" ref="K9:K24" si="0">I9*J9</f>
        <v>120</v>
      </c>
      <c r="L9" s="143"/>
      <c r="M9" s="143"/>
      <c r="N9" s="119"/>
      <c r="O9" s="119"/>
      <c r="P9" s="119"/>
    </row>
    <row r="10" spans="1:16" ht="13.5" customHeight="1" x14ac:dyDescent="0.15">
      <c r="A10" s="147"/>
      <c r="B10" s="142"/>
      <c r="C10" s="146" t="s">
        <v>24</v>
      </c>
      <c r="D10" s="144"/>
      <c r="E10" s="147">
        <f>SUM(E6:E9)</f>
        <v>0</v>
      </c>
      <c r="F10" s="143"/>
      <c r="G10" s="143"/>
      <c r="H10" s="143" t="s">
        <v>908</v>
      </c>
      <c r="I10" s="151">
        <v>640</v>
      </c>
      <c r="J10" s="143">
        <v>1.25</v>
      </c>
      <c r="K10" s="151">
        <f t="shared" si="0"/>
        <v>800</v>
      </c>
      <c r="L10" s="143"/>
      <c r="M10" s="143"/>
      <c r="N10" s="119"/>
      <c r="O10" s="119"/>
      <c r="P10" s="119"/>
    </row>
    <row r="11" spans="1:16" ht="13.5" customHeight="1" x14ac:dyDescent="0.15">
      <c r="A11" s="147"/>
      <c r="B11" s="142"/>
      <c r="C11" s="146" t="s">
        <v>23</v>
      </c>
      <c r="D11" s="144"/>
      <c r="E11" s="150">
        <f>E10*'labor tax'!B9</f>
        <v>0</v>
      </c>
      <c r="F11" s="143"/>
      <c r="G11" s="143"/>
      <c r="H11" s="143" t="s">
        <v>910</v>
      </c>
      <c r="I11" s="151">
        <v>640</v>
      </c>
      <c r="J11" s="143">
        <v>1.25</v>
      </c>
      <c r="K11" s="151">
        <f t="shared" si="0"/>
        <v>800</v>
      </c>
      <c r="L11" s="143"/>
      <c r="M11" s="143"/>
      <c r="N11" s="119"/>
      <c r="O11" s="119"/>
      <c r="P11" s="119"/>
    </row>
    <row r="12" spans="1:16" ht="13.5" customHeight="1" x14ac:dyDescent="0.15">
      <c r="A12" s="147"/>
      <c r="B12" s="142"/>
      <c r="C12" s="152" t="s">
        <v>24</v>
      </c>
      <c r="D12" s="153"/>
      <c r="E12" s="154">
        <f>SUM(E10:E11)</f>
        <v>0</v>
      </c>
      <c r="F12" s="143"/>
      <c r="G12" s="143"/>
      <c r="H12" s="143" t="s">
        <v>532</v>
      </c>
      <c r="I12" s="151">
        <v>125</v>
      </c>
      <c r="J12" s="143">
        <v>1.25</v>
      </c>
      <c r="K12" s="151">
        <f t="shared" si="0"/>
        <v>156.25</v>
      </c>
      <c r="L12" s="143"/>
      <c r="M12" s="143"/>
      <c r="N12" s="119"/>
      <c r="O12" s="119"/>
      <c r="P12" s="119"/>
    </row>
    <row r="13" spans="1:16" ht="13.5" customHeight="1" x14ac:dyDescent="0.15">
      <c r="A13" s="147"/>
      <c r="B13" s="142"/>
      <c r="C13" s="146"/>
      <c r="D13" s="153"/>
      <c r="E13" s="147"/>
      <c r="F13" s="143"/>
      <c r="G13" s="143"/>
      <c r="H13" s="143" t="s">
        <v>531</v>
      </c>
      <c r="I13" s="151">
        <v>152</v>
      </c>
      <c r="J13" s="143">
        <v>1.25</v>
      </c>
      <c r="K13" s="151">
        <f t="shared" si="0"/>
        <v>190</v>
      </c>
      <c r="L13" s="143"/>
      <c r="M13" s="143"/>
      <c r="N13" s="119"/>
      <c r="O13" s="119"/>
      <c r="P13" s="119"/>
    </row>
    <row r="14" spans="1:16" ht="13.5" customHeight="1" x14ac:dyDescent="0.15">
      <c r="A14" s="147"/>
      <c r="B14" s="142"/>
      <c r="C14" s="146" t="s">
        <v>25</v>
      </c>
      <c r="D14" s="144"/>
      <c r="E14" s="143"/>
      <c r="F14" s="143"/>
      <c r="G14" s="143"/>
      <c r="H14" s="143" t="s">
        <v>533</v>
      </c>
      <c r="I14" s="151">
        <v>94</v>
      </c>
      <c r="J14" s="143">
        <v>1.25</v>
      </c>
      <c r="K14" s="151">
        <f t="shared" si="0"/>
        <v>117.5</v>
      </c>
      <c r="L14" s="143"/>
      <c r="M14" s="143"/>
      <c r="N14" s="119"/>
      <c r="O14" s="119"/>
      <c r="P14" s="119"/>
    </row>
    <row r="15" spans="1:16" ht="13.5" customHeight="1" x14ac:dyDescent="0.15">
      <c r="A15" s="248">
        <v>0</v>
      </c>
      <c r="B15" s="142" t="s">
        <v>13</v>
      </c>
      <c r="C15" s="146" t="s">
        <v>39</v>
      </c>
      <c r="D15" s="191">
        <f>'labor tax'!$B$5</f>
        <v>18.649999999999999</v>
      </c>
      <c r="E15" s="147">
        <f t="shared" ref="E15:E20" si="1">D15*A15</f>
        <v>0</v>
      </c>
      <c r="F15" s="143"/>
      <c r="G15" s="143"/>
      <c r="H15" s="143" t="s">
        <v>794</v>
      </c>
      <c r="I15" s="151">
        <v>89</v>
      </c>
      <c r="J15" s="143">
        <v>1.25</v>
      </c>
      <c r="K15" s="151">
        <f t="shared" si="0"/>
        <v>111.25</v>
      </c>
      <c r="L15" s="143"/>
      <c r="M15" s="143"/>
      <c r="N15" s="119"/>
      <c r="O15" s="119"/>
      <c r="P15" s="119"/>
    </row>
    <row r="16" spans="1:16" ht="13.5" customHeight="1" x14ac:dyDescent="0.15">
      <c r="A16" s="269">
        <f>(A6*90)/60</f>
        <v>0</v>
      </c>
      <c r="B16" s="142" t="s">
        <v>13</v>
      </c>
      <c r="C16" s="143" t="s">
        <v>614</v>
      </c>
      <c r="D16" s="191">
        <f>'labor tax'!$B$5</f>
        <v>18.649999999999999</v>
      </c>
      <c r="E16" s="147">
        <f t="shared" si="1"/>
        <v>0</v>
      </c>
      <c r="F16" s="143"/>
      <c r="G16" s="143"/>
      <c r="H16" s="143" t="s">
        <v>494</v>
      </c>
      <c r="I16" s="151">
        <v>265</v>
      </c>
      <c r="J16" s="143">
        <v>1.25</v>
      </c>
      <c r="K16" s="151">
        <f t="shared" si="0"/>
        <v>331.25</v>
      </c>
      <c r="L16" s="143"/>
      <c r="M16" s="143"/>
      <c r="N16" s="119"/>
      <c r="O16" s="119"/>
      <c r="P16" s="119"/>
    </row>
    <row r="17" spans="1:18" ht="13.5" customHeight="1" x14ac:dyDescent="0.15">
      <c r="A17" s="269">
        <f>(A7/100)*60/60</f>
        <v>0</v>
      </c>
      <c r="B17" s="148" t="s">
        <v>13</v>
      </c>
      <c r="C17" s="143" t="s">
        <v>902</v>
      </c>
      <c r="D17" s="191">
        <f>'labor tax'!$B$5</f>
        <v>18.649999999999999</v>
      </c>
      <c r="E17" s="147">
        <f t="shared" si="1"/>
        <v>0</v>
      </c>
      <c r="F17" s="143"/>
      <c r="G17" s="143"/>
      <c r="H17" s="143" t="s">
        <v>534</v>
      </c>
      <c r="I17" s="151">
        <v>360</v>
      </c>
      <c r="J17" s="143">
        <v>1.25</v>
      </c>
      <c r="K17" s="151">
        <f t="shared" si="0"/>
        <v>450</v>
      </c>
      <c r="L17" s="143"/>
      <c r="M17" s="143"/>
      <c r="N17" s="119"/>
      <c r="O17" s="119"/>
      <c r="P17" s="119"/>
    </row>
    <row r="18" spans="1:18" ht="13.5" customHeight="1" x14ac:dyDescent="0.15">
      <c r="A18" s="269">
        <v>0</v>
      </c>
      <c r="B18" s="142" t="s">
        <v>13</v>
      </c>
      <c r="C18" s="143" t="s">
        <v>914</v>
      </c>
      <c r="D18" s="191">
        <f>'labor tax'!$B$5</f>
        <v>18.649999999999999</v>
      </c>
      <c r="E18" s="147">
        <f t="shared" si="1"/>
        <v>0</v>
      </c>
      <c r="F18" s="143"/>
      <c r="G18" s="143"/>
      <c r="H18" s="143" t="s">
        <v>907</v>
      </c>
      <c r="I18" s="151">
        <v>850</v>
      </c>
      <c r="J18" s="143">
        <v>1.25</v>
      </c>
      <c r="K18" s="151">
        <f t="shared" si="0"/>
        <v>1062.5</v>
      </c>
      <c r="L18" s="143"/>
      <c r="M18" s="143"/>
      <c r="N18" s="119"/>
      <c r="O18" s="119"/>
      <c r="P18" s="119"/>
    </row>
    <row r="19" spans="1:18" ht="13.5" customHeight="1" x14ac:dyDescent="0.15">
      <c r="A19" s="248">
        <v>0</v>
      </c>
      <c r="B19" s="142" t="s">
        <v>13</v>
      </c>
      <c r="C19" s="146" t="s">
        <v>22</v>
      </c>
      <c r="D19" s="191">
        <f>'labor tax'!$B$5</f>
        <v>18.649999999999999</v>
      </c>
      <c r="E19" s="147">
        <f t="shared" si="1"/>
        <v>0</v>
      </c>
      <c r="F19" s="143"/>
      <c r="G19" s="143"/>
      <c r="H19" s="143" t="s">
        <v>535</v>
      </c>
      <c r="I19" s="151">
        <v>78</v>
      </c>
      <c r="J19" s="143">
        <v>1.25</v>
      </c>
      <c r="K19" s="151">
        <f t="shared" si="0"/>
        <v>97.5</v>
      </c>
      <c r="L19" s="143"/>
      <c r="M19" s="143"/>
      <c r="N19" s="119"/>
      <c r="O19" s="119"/>
      <c r="P19" s="119"/>
    </row>
    <row r="20" spans="1:18" ht="16" x14ac:dyDescent="0.15">
      <c r="A20" s="268">
        <f>(SUM(A15:A18)/27)*3</f>
        <v>0</v>
      </c>
      <c r="B20" s="148" t="s">
        <v>13</v>
      </c>
      <c r="C20" s="146" t="s">
        <v>539</v>
      </c>
      <c r="D20" s="191">
        <f>'labor tax'!$B$5</f>
        <v>18.649999999999999</v>
      </c>
      <c r="E20" s="150">
        <f t="shared" si="1"/>
        <v>0</v>
      </c>
      <c r="F20" s="143"/>
      <c r="G20" s="143"/>
      <c r="H20" s="143" t="s">
        <v>591</v>
      </c>
      <c r="I20" s="151">
        <v>102</v>
      </c>
      <c r="J20" s="143">
        <v>1.25</v>
      </c>
      <c r="K20" s="151">
        <f t="shared" si="0"/>
        <v>127.5</v>
      </c>
      <c r="L20" s="143"/>
      <c r="M20" s="143"/>
      <c r="N20" s="119"/>
      <c r="O20" s="119"/>
      <c r="P20" s="119"/>
    </row>
    <row r="21" spans="1:18" ht="16" x14ac:dyDescent="0.15">
      <c r="A21" s="154">
        <f>SUM(A15:A20)</f>
        <v>0</v>
      </c>
      <c r="B21" s="157"/>
      <c r="C21" s="158" t="s">
        <v>27</v>
      </c>
      <c r="D21" s="144"/>
      <c r="E21" s="154">
        <f>SUM(E15:E20)</f>
        <v>0</v>
      </c>
      <c r="F21" s="143"/>
      <c r="G21" s="143"/>
      <c r="H21" s="143" t="s">
        <v>704</v>
      </c>
      <c r="I21" s="151">
        <v>48</v>
      </c>
      <c r="J21" s="143">
        <v>1.25</v>
      </c>
      <c r="K21" s="151">
        <f t="shared" si="0"/>
        <v>60</v>
      </c>
      <c r="L21" s="143"/>
      <c r="M21" s="143"/>
      <c r="N21" s="119"/>
      <c r="O21" s="119"/>
      <c r="P21" s="119"/>
    </row>
    <row r="22" spans="1:18" ht="13.5" customHeight="1" x14ac:dyDescent="0.15">
      <c r="A22" s="159"/>
      <c r="B22" s="157"/>
      <c r="C22" s="158"/>
      <c r="D22" s="153"/>
      <c r="E22" s="159"/>
      <c r="F22" s="143"/>
      <c r="G22" s="143"/>
      <c r="H22" s="143" t="s">
        <v>705</v>
      </c>
      <c r="I22" s="151">
        <v>81</v>
      </c>
      <c r="J22" s="143">
        <v>1.25</v>
      </c>
      <c r="K22" s="151">
        <f t="shared" si="0"/>
        <v>101.25</v>
      </c>
      <c r="L22" s="143"/>
      <c r="M22" s="143"/>
      <c r="N22" s="119"/>
      <c r="O22" s="119"/>
      <c r="P22" s="119"/>
    </row>
    <row r="23" spans="1:18" ht="13.5" customHeight="1" x14ac:dyDescent="0.15">
      <c r="A23" s="147"/>
      <c r="B23" s="142"/>
      <c r="C23" s="146" t="s">
        <v>15</v>
      </c>
      <c r="D23" s="144"/>
      <c r="E23" s="143"/>
      <c r="F23" s="143"/>
      <c r="G23" s="143"/>
      <c r="H23" s="143" t="s">
        <v>909</v>
      </c>
      <c r="I23" s="151">
        <v>86</v>
      </c>
      <c r="J23" s="143">
        <v>1.25</v>
      </c>
      <c r="K23" s="151">
        <f t="shared" si="0"/>
        <v>107.5</v>
      </c>
      <c r="L23" s="143"/>
      <c r="M23" s="143"/>
      <c r="N23" s="140"/>
      <c r="O23" s="140"/>
      <c r="P23" s="140"/>
      <c r="Q23" s="3"/>
      <c r="R23" s="3"/>
    </row>
    <row r="24" spans="1:18" ht="13.5" customHeight="1" x14ac:dyDescent="0.15">
      <c r="A24" s="274">
        <f>A15</f>
        <v>0</v>
      </c>
      <c r="B24" s="142" t="s">
        <v>13</v>
      </c>
      <c r="C24" s="146" t="s">
        <v>895</v>
      </c>
      <c r="D24" s="144">
        <f>'labor tax'!B17</f>
        <v>25</v>
      </c>
      <c r="E24" s="147">
        <f>D24*A24</f>
        <v>0</v>
      </c>
      <c r="F24" s="143"/>
      <c r="G24" s="143"/>
      <c r="H24" s="143" t="s">
        <v>793</v>
      </c>
      <c r="I24" s="160">
        <v>14.25</v>
      </c>
      <c r="J24" s="161">
        <v>1.6</v>
      </c>
      <c r="K24" s="160">
        <f t="shared" si="0"/>
        <v>22.8</v>
      </c>
      <c r="L24" s="143" t="s">
        <v>913</v>
      </c>
      <c r="M24" s="146"/>
      <c r="N24" s="119"/>
      <c r="O24" s="119"/>
      <c r="P24" s="119"/>
    </row>
    <row r="25" spans="1:18" s="3" customFormat="1" ht="13.5" customHeight="1" x14ac:dyDescent="0.15">
      <c r="A25" s="275">
        <f>A19</f>
        <v>0</v>
      </c>
      <c r="B25" s="142" t="s">
        <v>13</v>
      </c>
      <c r="C25" s="146" t="s">
        <v>17</v>
      </c>
      <c r="D25" s="144">
        <f>'labor tax'!B18</f>
        <v>20</v>
      </c>
      <c r="E25" s="150">
        <f>D25*A25</f>
        <v>0</v>
      </c>
      <c r="F25" s="146"/>
      <c r="G25" s="146"/>
      <c r="H25" s="146" t="s">
        <v>795</v>
      </c>
      <c r="I25" s="162"/>
      <c r="J25" s="146"/>
      <c r="K25" s="162">
        <f>(K24+K15)/2</f>
        <v>67.025000000000006</v>
      </c>
      <c r="L25" s="161" t="s">
        <v>912</v>
      </c>
      <c r="M25" s="143"/>
      <c r="N25" s="119"/>
      <c r="O25" s="119"/>
      <c r="P25" s="119"/>
      <c r="Q25"/>
      <c r="R25"/>
    </row>
    <row r="26" spans="1:18" ht="13.5" customHeight="1" x14ac:dyDescent="0.15">
      <c r="A26" s="154">
        <f>SUM(A24:A25)</f>
        <v>0</v>
      </c>
      <c r="B26" s="142"/>
      <c r="C26" s="158" t="s">
        <v>26</v>
      </c>
      <c r="D26" s="144"/>
      <c r="E26" s="154">
        <f>SUM(E24:E25)</f>
        <v>0</v>
      </c>
      <c r="F26" s="143"/>
      <c r="G26" s="143"/>
      <c r="H26" s="143" t="s">
        <v>911</v>
      </c>
      <c r="I26" s="151">
        <v>190</v>
      </c>
      <c r="J26" s="143">
        <v>1.25</v>
      </c>
      <c r="K26" s="151">
        <f>I26*J26</f>
        <v>237.5</v>
      </c>
      <c r="L26" s="143" t="s">
        <v>60</v>
      </c>
      <c r="M26" s="143"/>
      <c r="N26" s="119"/>
      <c r="O26" s="119"/>
      <c r="P26" s="119"/>
    </row>
    <row r="27" spans="1:18" ht="13.5" customHeight="1" x14ac:dyDescent="0.15">
      <c r="A27" s="147"/>
      <c r="B27" s="142"/>
      <c r="C27" s="158"/>
      <c r="D27" s="153"/>
      <c r="E27" s="159"/>
      <c r="F27" s="143"/>
      <c r="G27" s="143"/>
      <c r="H27" s="143" t="s">
        <v>805</v>
      </c>
      <c r="I27" s="151">
        <v>95</v>
      </c>
      <c r="J27" s="143">
        <v>1.5</v>
      </c>
      <c r="K27" s="151">
        <f>I27*J27</f>
        <v>142.5</v>
      </c>
      <c r="L27" s="143" t="s">
        <v>60</v>
      </c>
      <c r="M27" s="143"/>
      <c r="N27" s="119"/>
      <c r="O27" s="119"/>
      <c r="P27" s="119"/>
    </row>
    <row r="28" spans="1:18" ht="13.5" customHeight="1" x14ac:dyDescent="0.15">
      <c r="A28" s="163"/>
      <c r="B28" s="148"/>
      <c r="C28" s="158" t="s">
        <v>28</v>
      </c>
      <c r="D28" s="144"/>
      <c r="E28" s="159">
        <f>E26+E21+E12</f>
        <v>0</v>
      </c>
      <c r="F28" s="143"/>
      <c r="G28" s="143"/>
      <c r="H28" s="143"/>
      <c r="I28" s="143"/>
      <c r="J28" s="143"/>
      <c r="K28" s="143"/>
      <c r="L28" s="143"/>
      <c r="M28" s="143"/>
      <c r="N28" s="119"/>
      <c r="O28" s="119"/>
      <c r="P28" s="119"/>
    </row>
    <row r="29" spans="1:18" ht="13.5" customHeight="1" x14ac:dyDescent="0.15">
      <c r="A29" s="163"/>
      <c r="B29" s="148"/>
      <c r="C29" s="158"/>
      <c r="D29" s="153"/>
      <c r="E29" s="159"/>
      <c r="F29" s="143"/>
      <c r="G29" s="143"/>
      <c r="H29" s="143"/>
      <c r="I29" s="148" t="s">
        <v>626</v>
      </c>
      <c r="J29" s="143"/>
      <c r="K29" s="143"/>
      <c r="L29" s="143"/>
      <c r="M29" s="143"/>
      <c r="N29" s="119"/>
      <c r="O29" s="119"/>
      <c r="P29" s="119"/>
    </row>
    <row r="30" spans="1:18" ht="13.5" customHeight="1" x14ac:dyDescent="0.15">
      <c r="A30" s="276">
        <f>A21</f>
        <v>0</v>
      </c>
      <c r="B30" s="148" t="s">
        <v>13</v>
      </c>
      <c r="C30" s="143" t="s">
        <v>19</v>
      </c>
      <c r="D30" s="221">
        <f>'labor tax'!$B$7</f>
        <v>20.11</v>
      </c>
      <c r="E30" s="164">
        <f>D30*A30</f>
        <v>0</v>
      </c>
      <c r="F30" s="143"/>
      <c r="G30" s="143"/>
      <c r="H30" s="143" t="s">
        <v>627</v>
      </c>
      <c r="I30" s="143">
        <v>66</v>
      </c>
      <c r="J30" s="143"/>
      <c r="K30" s="143"/>
      <c r="L30" s="143"/>
      <c r="M30" s="143"/>
      <c r="N30" s="119"/>
      <c r="O30" s="119"/>
      <c r="P30" s="119"/>
    </row>
    <row r="31" spans="1:18" ht="13.5" customHeight="1" x14ac:dyDescent="0.15">
      <c r="A31" s="165">
        <f>A6/8</f>
        <v>0</v>
      </c>
      <c r="B31" s="148" t="s">
        <v>158</v>
      </c>
      <c r="C31" s="146" t="s">
        <v>20</v>
      </c>
      <c r="D31" s="17">
        <f>'labor tax'!$B$11</f>
        <v>375</v>
      </c>
      <c r="E31" s="164">
        <f>D31*A31</f>
        <v>0</v>
      </c>
      <c r="F31" s="143"/>
      <c r="G31" s="143"/>
    </row>
    <row r="32" spans="1:18" ht="13.5" customHeight="1" x14ac:dyDescent="0.15">
      <c r="A32" s="147">
        <v>0</v>
      </c>
      <c r="B32" s="142"/>
      <c r="C32" s="146" t="s">
        <v>211</v>
      </c>
      <c r="D32" s="144">
        <v>165</v>
      </c>
      <c r="E32" s="150">
        <f>D32*A32</f>
        <v>0</v>
      </c>
      <c r="F32" s="143"/>
      <c r="G32" s="143"/>
    </row>
    <row r="33" spans="1:16" ht="13.5" customHeight="1" x14ac:dyDescent="0.15">
      <c r="A33" s="147"/>
      <c r="B33" s="142"/>
      <c r="C33" s="146"/>
      <c r="D33" s="144"/>
      <c r="E33" s="150"/>
      <c r="F33" s="143"/>
      <c r="G33" s="143"/>
      <c r="H33" s="143"/>
      <c r="I33" s="143"/>
      <c r="J33" s="143"/>
      <c r="K33" s="143"/>
      <c r="L33" s="143"/>
      <c r="M33" s="143"/>
      <c r="N33" s="119"/>
      <c r="O33" s="119"/>
      <c r="P33" s="119"/>
    </row>
    <row r="34" spans="1:16" ht="13.5" customHeight="1" x14ac:dyDescent="0.15">
      <c r="A34" s="163"/>
      <c r="B34" s="148"/>
      <c r="C34" s="143" t="s">
        <v>21</v>
      </c>
      <c r="D34" s="156"/>
      <c r="E34" s="147">
        <f>SUM(E28:E32)</f>
        <v>0</v>
      </c>
      <c r="F34" s="143"/>
      <c r="G34" s="143"/>
      <c r="H34" s="143"/>
      <c r="I34" s="143"/>
      <c r="J34" s="143"/>
      <c r="K34" s="143"/>
      <c r="L34" s="143"/>
      <c r="M34" s="143"/>
      <c r="N34" s="119"/>
      <c r="O34" s="119"/>
      <c r="P34" s="119"/>
    </row>
    <row r="35" spans="1:16" ht="13.5" customHeight="1" x14ac:dyDescent="0.15">
      <c r="A35" s="163"/>
      <c r="B35" s="148"/>
      <c r="C35" s="143"/>
      <c r="D35" s="156"/>
      <c r="E35" s="164"/>
      <c r="F35" s="143"/>
      <c r="G35" s="143"/>
      <c r="H35" s="143"/>
      <c r="I35" s="143"/>
      <c r="J35" s="143"/>
      <c r="K35" s="143"/>
      <c r="L35" s="143"/>
      <c r="M35" s="143"/>
      <c r="N35" s="119"/>
      <c r="O35" s="119"/>
      <c r="P35" s="119"/>
    </row>
    <row r="36" spans="1:16" ht="13.5" customHeight="1" x14ac:dyDescent="0.15">
      <c r="A36" s="163"/>
      <c r="B36" s="148"/>
      <c r="C36" s="143" t="s">
        <v>903</v>
      </c>
      <c r="D36" s="156"/>
      <c r="E36" s="150">
        <f>E34*'labor tax'!B2</f>
        <v>0</v>
      </c>
      <c r="F36" s="143"/>
      <c r="G36" s="143"/>
      <c r="H36" s="143"/>
      <c r="I36" s="143"/>
      <c r="J36" s="143"/>
      <c r="K36" s="143"/>
      <c r="L36" s="143"/>
      <c r="M36" s="143"/>
      <c r="N36" s="119"/>
      <c r="O36" s="119"/>
      <c r="P36" s="119"/>
    </row>
    <row r="37" spans="1:16" ht="13.5" customHeight="1" x14ac:dyDescent="0.15">
      <c r="A37" s="163"/>
      <c r="B37" s="148"/>
      <c r="C37" s="143"/>
      <c r="D37" s="156"/>
      <c r="E37" s="164"/>
      <c r="F37" s="143"/>
      <c r="G37" s="143"/>
      <c r="H37" s="143"/>
      <c r="I37" s="143"/>
      <c r="J37" s="143"/>
      <c r="K37" s="143"/>
      <c r="L37" s="143"/>
      <c r="M37" s="143"/>
      <c r="N37" s="119"/>
      <c r="O37" s="119"/>
      <c r="P37" s="119"/>
    </row>
    <row r="38" spans="1:16" ht="13.5" customHeight="1" x14ac:dyDescent="0.15">
      <c r="A38" s="163"/>
      <c r="B38" s="148"/>
      <c r="C38" s="143" t="s">
        <v>5</v>
      </c>
      <c r="D38" s="156"/>
      <c r="E38" s="164">
        <f>SUM(E34:E36)</f>
        <v>0</v>
      </c>
      <c r="F38" s="143"/>
      <c r="G38" s="143"/>
      <c r="H38" s="143"/>
      <c r="I38" s="143"/>
      <c r="J38" s="143"/>
      <c r="K38" s="143"/>
      <c r="L38" s="143"/>
      <c r="M38" s="143"/>
      <c r="N38" s="119"/>
      <c r="O38" s="119"/>
      <c r="P38" s="119"/>
    </row>
    <row r="39" spans="1:16" ht="13.5" customHeight="1" x14ac:dyDescent="0.15">
      <c r="A39" s="163"/>
      <c r="B39" s="148"/>
      <c r="C39" s="143"/>
      <c r="D39" s="156"/>
      <c r="E39" s="164"/>
      <c r="F39" s="143"/>
      <c r="G39" s="143"/>
      <c r="H39" s="143"/>
      <c r="I39" s="143"/>
      <c r="J39" s="143"/>
      <c r="K39" s="143"/>
      <c r="L39" s="143"/>
      <c r="M39" s="143"/>
      <c r="N39" s="119"/>
      <c r="O39" s="119"/>
      <c r="P39" s="119"/>
    </row>
    <row r="40" spans="1:16" ht="13.5" customHeight="1" x14ac:dyDescent="0.15">
      <c r="A40" s="164"/>
      <c r="B40" s="148"/>
      <c r="C40" s="143" t="s">
        <v>904</v>
      </c>
      <c r="D40" s="156"/>
      <c r="E40" s="155">
        <f>E38*'labor tax'!B3</f>
        <v>0</v>
      </c>
      <c r="F40" s="143"/>
      <c r="G40" s="143"/>
      <c r="H40" s="143"/>
      <c r="I40" s="143"/>
      <c r="J40" s="143"/>
      <c r="K40" s="143"/>
      <c r="L40" s="143"/>
      <c r="M40" s="143"/>
      <c r="N40" s="119"/>
      <c r="O40" s="119"/>
      <c r="P40" s="119"/>
    </row>
    <row r="41" spans="1:16" ht="13.5" customHeight="1" x14ac:dyDescent="0.15">
      <c r="A41" s="164"/>
      <c r="B41" s="148"/>
      <c r="C41" s="146"/>
      <c r="D41" s="156"/>
      <c r="E41" s="156"/>
      <c r="F41" s="143"/>
      <c r="G41" s="143"/>
      <c r="H41" s="143"/>
      <c r="I41" s="143"/>
      <c r="J41" s="143"/>
      <c r="K41" s="143"/>
      <c r="L41" s="143"/>
      <c r="M41" s="143"/>
      <c r="N41" s="119"/>
      <c r="O41" s="119"/>
      <c r="P41" s="119"/>
    </row>
    <row r="42" spans="1:16" ht="13.5" customHeight="1" x14ac:dyDescent="0.15">
      <c r="A42" s="159"/>
      <c r="B42" s="157"/>
      <c r="C42" s="158" t="s">
        <v>212</v>
      </c>
      <c r="D42" s="153" t="e">
        <f>E42/(A5)</f>
        <v>#DIV/0!</v>
      </c>
      <c r="E42" s="166">
        <f>SUM(E38:E40)</f>
        <v>0</v>
      </c>
      <c r="F42" s="143"/>
      <c r="G42" s="143"/>
      <c r="H42" s="143"/>
      <c r="I42" s="143"/>
      <c r="J42" s="143"/>
      <c r="K42" s="143"/>
      <c r="L42" s="143"/>
      <c r="M42" s="143"/>
      <c r="N42" s="119"/>
      <c r="O42" s="119"/>
      <c r="P42" s="119"/>
    </row>
    <row r="43" spans="1:16" ht="13.5" customHeight="1" x14ac:dyDescent="0.15"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</row>
    <row r="44" spans="1:16" ht="13.5" customHeight="1" x14ac:dyDescent="0.15"/>
    <row r="45" spans="1:16" ht="13.5" customHeight="1" x14ac:dyDescent="0.15"/>
    <row r="46" spans="1:16" ht="13.5" customHeight="1" x14ac:dyDescent="0.15"/>
    <row r="47" spans="1:16" ht="13.5" customHeight="1" x14ac:dyDescent="0.15"/>
    <row r="48" spans="1:16" ht="13.5" customHeight="1" x14ac:dyDescent="0.15"/>
  </sheetData>
  <phoneticPr fontId="0" type="noConversion"/>
  <pageMargins left="0.5" right="0.5" top="0.5" bottom="0.5" header="0" footer="0"/>
  <pageSetup orientation="portrait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0A2ED-EC22-0C40-BBFF-F7E3C84D4419}">
  <sheetPr>
    <tabColor theme="0" tint="-0.34998626667073579"/>
  </sheetPr>
  <dimension ref="A1:Q51"/>
  <sheetViews>
    <sheetView workbookViewId="0">
      <selection activeCell="D9" sqref="D9"/>
    </sheetView>
  </sheetViews>
  <sheetFormatPr baseColWidth="10" defaultColWidth="8.83203125" defaultRowHeight="13" x14ac:dyDescent="0.15"/>
  <cols>
    <col min="1" max="1" width="11.6640625" style="5" customWidth="1"/>
    <col min="2" max="2" width="11.6640625" style="2" customWidth="1"/>
    <col min="3" max="3" width="40.1640625" customWidth="1"/>
    <col min="4" max="5" width="11.6640625" style="5" customWidth="1"/>
    <col min="8" max="8" width="20.83203125" customWidth="1"/>
    <col min="9" max="9" width="9.6640625" customWidth="1"/>
    <col min="11" max="11" width="8.83203125" customWidth="1"/>
  </cols>
  <sheetData>
    <row r="1" spans="1:17" ht="16" x14ac:dyDescent="0.2">
      <c r="C1" s="18" t="s">
        <v>222</v>
      </c>
      <c r="E1" s="25">
        <f ca="1">TODAY()</f>
        <v>45538</v>
      </c>
      <c r="I1" s="226" t="s">
        <v>924</v>
      </c>
      <c r="J1" s="226" t="s">
        <v>927</v>
      </c>
      <c r="P1" s="226" t="s">
        <v>924</v>
      </c>
      <c r="Q1" s="226" t="s">
        <v>927</v>
      </c>
    </row>
    <row r="2" spans="1:17" x14ac:dyDescent="0.15">
      <c r="C2" s="3"/>
      <c r="I2" s="98">
        <v>0</v>
      </c>
      <c r="J2" t="s">
        <v>925</v>
      </c>
      <c r="P2" s="98">
        <v>0</v>
      </c>
      <c r="Q2" t="s">
        <v>925</v>
      </c>
    </row>
    <row r="3" spans="1:17" x14ac:dyDescent="0.15">
      <c r="A3" s="22" t="s">
        <v>0</v>
      </c>
      <c r="B3" s="7" t="s">
        <v>1</v>
      </c>
      <c r="C3" s="7" t="s">
        <v>2</v>
      </c>
      <c r="D3" s="22" t="s">
        <v>3</v>
      </c>
      <c r="E3" s="7" t="s">
        <v>4</v>
      </c>
      <c r="I3" s="265">
        <v>0</v>
      </c>
      <c r="J3" t="s">
        <v>935</v>
      </c>
      <c r="P3" s="265">
        <v>0</v>
      </c>
      <c r="Q3" t="s">
        <v>935</v>
      </c>
    </row>
    <row r="4" spans="1:17" x14ac:dyDescent="0.15">
      <c r="A4" s="27"/>
      <c r="C4" s="15"/>
      <c r="D4" s="27"/>
      <c r="E4" s="27"/>
      <c r="I4" s="249">
        <v>0</v>
      </c>
      <c r="J4" t="s">
        <v>926</v>
      </c>
      <c r="K4" s="95"/>
      <c r="M4" s="94"/>
      <c r="N4" s="95"/>
      <c r="P4" s="249">
        <v>0</v>
      </c>
      <c r="Q4" t="s">
        <v>926</v>
      </c>
    </row>
    <row r="5" spans="1:17" x14ac:dyDescent="0.15">
      <c r="A5" s="6"/>
      <c r="B5" s="7"/>
      <c r="C5" s="4"/>
      <c r="D5" s="6"/>
      <c r="E5" s="12"/>
      <c r="I5" s="145">
        <v>0</v>
      </c>
      <c r="J5" t="s">
        <v>936</v>
      </c>
      <c r="K5" s="96"/>
      <c r="M5" s="86"/>
      <c r="N5" s="86"/>
      <c r="P5" s="145">
        <v>0</v>
      </c>
      <c r="Q5" t="s">
        <v>936</v>
      </c>
    </row>
    <row r="6" spans="1:17" x14ac:dyDescent="0.15">
      <c r="A6" s="47">
        <f>Recap!B31</f>
        <v>0</v>
      </c>
      <c r="B6" s="2" t="s">
        <v>529</v>
      </c>
      <c r="C6" s="3" t="s">
        <v>157</v>
      </c>
      <c r="E6" s="9"/>
      <c r="F6" s="5" t="s">
        <v>60</v>
      </c>
      <c r="H6" t="s">
        <v>619</v>
      </c>
      <c r="J6" s="25">
        <v>40023</v>
      </c>
    </row>
    <row r="7" spans="1:17" ht="28" x14ac:dyDescent="0.15">
      <c r="A7" s="271">
        <f>(A6*0.2)/27</f>
        <v>0</v>
      </c>
      <c r="B7" s="2" t="s">
        <v>626</v>
      </c>
      <c r="C7" t="s">
        <v>223</v>
      </c>
      <c r="D7" s="5">
        <v>110</v>
      </c>
      <c r="E7" s="9">
        <f t="shared" ref="E7:E14" si="0">D7*A7</f>
        <v>0</v>
      </c>
      <c r="I7" s="94" t="s">
        <v>545</v>
      </c>
      <c r="J7" s="2" t="s">
        <v>530</v>
      </c>
      <c r="K7" s="95" t="s">
        <v>624</v>
      </c>
      <c r="M7" s="94" t="s">
        <v>428</v>
      </c>
      <c r="N7" s="95" t="s">
        <v>625</v>
      </c>
    </row>
    <row r="8" spans="1:17" x14ac:dyDescent="0.15">
      <c r="A8" s="271">
        <f>(A6*0.4)/27*1.35</f>
        <v>0</v>
      </c>
      <c r="B8" s="2" t="s">
        <v>276</v>
      </c>
      <c r="C8" t="s">
        <v>622</v>
      </c>
      <c r="D8" s="5">
        <v>30</v>
      </c>
      <c r="E8" s="9">
        <f t="shared" si="0"/>
        <v>0</v>
      </c>
      <c r="H8" t="s">
        <v>620</v>
      </c>
      <c r="I8" s="86">
        <v>90</v>
      </c>
      <c r="J8" s="2">
        <v>1.44</v>
      </c>
      <c r="K8" s="96">
        <f t="shared" ref="K8:K18" si="1">ROUNDUP(J8*I8,0)</f>
        <v>130</v>
      </c>
      <c r="M8" s="86"/>
      <c r="N8" s="86" t="s">
        <v>60</v>
      </c>
    </row>
    <row r="9" spans="1:17" x14ac:dyDescent="0.15">
      <c r="A9" s="5">
        <v>0</v>
      </c>
      <c r="B9" s="2" t="s">
        <v>68</v>
      </c>
      <c r="C9" t="s">
        <v>637</v>
      </c>
      <c r="D9" s="5">
        <v>1.91</v>
      </c>
      <c r="E9" s="5">
        <f t="shared" si="0"/>
        <v>0</v>
      </c>
      <c r="F9" t="s">
        <v>640</v>
      </c>
      <c r="H9" t="s">
        <v>541</v>
      </c>
      <c r="I9" s="86">
        <v>64</v>
      </c>
      <c r="J9" s="2">
        <v>1.4</v>
      </c>
      <c r="K9" s="96">
        <f t="shared" si="1"/>
        <v>90</v>
      </c>
      <c r="M9" s="86"/>
      <c r="N9" s="86" t="s">
        <v>60</v>
      </c>
    </row>
    <row r="10" spans="1:17" x14ac:dyDescent="0.15">
      <c r="A10" s="5">
        <v>0</v>
      </c>
      <c r="B10" s="2" t="s">
        <v>68</v>
      </c>
      <c r="C10" t="s">
        <v>641</v>
      </c>
      <c r="D10" s="5">
        <v>0.95</v>
      </c>
      <c r="E10" s="5">
        <f t="shared" si="0"/>
        <v>0</v>
      </c>
      <c r="H10" t="s">
        <v>615</v>
      </c>
      <c r="I10" s="86">
        <v>195</v>
      </c>
      <c r="J10" s="2">
        <v>1.4</v>
      </c>
      <c r="K10" s="96">
        <f t="shared" si="1"/>
        <v>273</v>
      </c>
      <c r="M10" s="86">
        <v>135</v>
      </c>
      <c r="N10" s="86">
        <f>ROUNDUP(J9*M10,0)</f>
        <v>189</v>
      </c>
    </row>
    <row r="11" spans="1:17" x14ac:dyDescent="0.15">
      <c r="A11" s="5">
        <v>0</v>
      </c>
      <c r="B11" s="2" t="s">
        <v>68</v>
      </c>
      <c r="C11" t="s">
        <v>623</v>
      </c>
      <c r="D11" s="5">
        <v>20</v>
      </c>
      <c r="E11" s="5">
        <f t="shared" si="0"/>
        <v>0</v>
      </c>
      <c r="H11" t="s">
        <v>616</v>
      </c>
      <c r="I11" s="86">
        <v>195</v>
      </c>
      <c r="J11" s="2">
        <v>1.4</v>
      </c>
      <c r="K11" s="96">
        <f t="shared" si="1"/>
        <v>273</v>
      </c>
      <c r="M11" s="86">
        <v>240</v>
      </c>
      <c r="N11" s="86">
        <f>ROUNDUP(J10*M11,0)</f>
        <v>336</v>
      </c>
    </row>
    <row r="12" spans="1:17" x14ac:dyDescent="0.15">
      <c r="A12" s="271">
        <f>(A9/1)+(A10/1)+(A11/1)</f>
        <v>0</v>
      </c>
      <c r="B12" s="2" t="s">
        <v>158</v>
      </c>
      <c r="C12" t="s">
        <v>176</v>
      </c>
      <c r="D12" s="5">
        <v>0.63</v>
      </c>
      <c r="E12" s="5">
        <f t="shared" si="0"/>
        <v>0</v>
      </c>
      <c r="H12" t="s">
        <v>618</v>
      </c>
      <c r="I12" s="86">
        <v>74</v>
      </c>
      <c r="J12" s="2">
        <v>1.4</v>
      </c>
      <c r="K12" s="96">
        <f t="shared" si="1"/>
        <v>104</v>
      </c>
      <c r="M12" s="86">
        <v>215</v>
      </c>
      <c r="N12" s="86">
        <f>ROUNDUP(J11*M12,0)</f>
        <v>301</v>
      </c>
    </row>
    <row r="13" spans="1:17" x14ac:dyDescent="0.15">
      <c r="A13" s="5">
        <v>0</v>
      </c>
      <c r="B13" s="2" t="s">
        <v>31</v>
      </c>
      <c r="C13" t="s">
        <v>177</v>
      </c>
      <c r="D13" s="5">
        <v>1.1000000000000001</v>
      </c>
      <c r="E13" s="17">
        <f t="shared" si="0"/>
        <v>0</v>
      </c>
      <c r="H13" t="s">
        <v>543</v>
      </c>
      <c r="I13" s="86">
        <v>52</v>
      </c>
      <c r="J13" s="2">
        <v>1.4</v>
      </c>
      <c r="K13" s="96">
        <f t="shared" si="1"/>
        <v>73</v>
      </c>
      <c r="M13" s="86"/>
      <c r="N13" s="86" t="s">
        <v>60</v>
      </c>
    </row>
    <row r="14" spans="1:17" ht="16" x14ac:dyDescent="0.3">
      <c r="A14" s="5">
        <v>0</v>
      </c>
      <c r="B14" s="2" t="s">
        <v>158</v>
      </c>
      <c r="C14" t="s">
        <v>199</v>
      </c>
      <c r="D14" s="5">
        <v>150</v>
      </c>
      <c r="E14" s="16">
        <f t="shared" si="0"/>
        <v>0</v>
      </c>
      <c r="H14" t="s">
        <v>636</v>
      </c>
      <c r="I14" s="86">
        <v>134</v>
      </c>
      <c r="J14" s="2">
        <v>1.44</v>
      </c>
      <c r="K14" s="96">
        <f t="shared" si="1"/>
        <v>193</v>
      </c>
      <c r="M14" s="86">
        <v>85</v>
      </c>
      <c r="N14" s="86">
        <f t="shared" ref="N14:N19" si="2">ROUNDUP(J13*M14,0)</f>
        <v>119</v>
      </c>
    </row>
    <row r="15" spans="1:17" x14ac:dyDescent="0.15">
      <c r="C15" s="3" t="s">
        <v>5</v>
      </c>
      <c r="E15" s="9">
        <f>SUM(E7:E14)</f>
        <v>0</v>
      </c>
      <c r="H15" t="s">
        <v>617</v>
      </c>
      <c r="I15" s="86">
        <v>76</v>
      </c>
      <c r="J15" s="2">
        <v>1.44</v>
      </c>
      <c r="K15" s="97">
        <f t="shared" si="1"/>
        <v>110</v>
      </c>
      <c r="M15" s="86">
        <v>175</v>
      </c>
      <c r="N15" s="86">
        <f t="shared" si="2"/>
        <v>252</v>
      </c>
    </row>
    <row r="16" spans="1:17" ht="16" x14ac:dyDescent="0.3">
      <c r="C16" t="s">
        <v>23</v>
      </c>
      <c r="E16" s="38">
        <f>E15*'labor tax'!B9</f>
        <v>0</v>
      </c>
      <c r="H16" t="s">
        <v>544</v>
      </c>
      <c r="I16" s="86">
        <v>74</v>
      </c>
      <c r="J16" s="2">
        <v>1.25</v>
      </c>
      <c r="K16" s="96">
        <f t="shared" si="1"/>
        <v>93</v>
      </c>
      <c r="M16" s="86">
        <v>135</v>
      </c>
      <c r="N16" s="86">
        <f t="shared" si="2"/>
        <v>195</v>
      </c>
    </row>
    <row r="17" spans="1:14" ht="16" x14ac:dyDescent="0.3">
      <c r="C17" s="4" t="s">
        <v>24</v>
      </c>
      <c r="E17" s="59">
        <f>SUM(E15:E16)</f>
        <v>0</v>
      </c>
      <c r="H17" t="s">
        <v>542</v>
      </c>
      <c r="I17" s="86">
        <v>59</v>
      </c>
      <c r="J17" s="2">
        <v>1.4</v>
      </c>
      <c r="K17" s="96">
        <f t="shared" si="1"/>
        <v>83</v>
      </c>
      <c r="M17" s="86">
        <v>110</v>
      </c>
      <c r="N17" s="86">
        <f t="shared" si="2"/>
        <v>138</v>
      </c>
    </row>
    <row r="18" spans="1:14" x14ac:dyDescent="0.15">
      <c r="E18" s="36">
        <f t="shared" ref="E18:E26" si="3">D18*A18</f>
        <v>0</v>
      </c>
      <c r="H18" t="s">
        <v>621</v>
      </c>
      <c r="I18" s="86">
        <v>72</v>
      </c>
      <c r="J18" s="2">
        <v>1.44</v>
      </c>
      <c r="K18" s="96">
        <f t="shared" si="1"/>
        <v>104</v>
      </c>
      <c r="M18" s="86">
        <v>100</v>
      </c>
      <c r="N18" s="86">
        <f t="shared" si="2"/>
        <v>140</v>
      </c>
    </row>
    <row r="19" spans="1:14" x14ac:dyDescent="0.15">
      <c r="C19" t="s">
        <v>25</v>
      </c>
      <c r="E19" s="36"/>
      <c r="M19" s="86">
        <v>125</v>
      </c>
      <c r="N19" s="86">
        <f t="shared" si="2"/>
        <v>180</v>
      </c>
    </row>
    <row r="20" spans="1:14" x14ac:dyDescent="0.15">
      <c r="A20" s="271">
        <f>A6/12.5</f>
        <v>0</v>
      </c>
      <c r="B20" s="2" t="s">
        <v>13</v>
      </c>
      <c r="C20" t="s">
        <v>220</v>
      </c>
      <c r="D20" s="191">
        <f>'labor tax'!$B$5</f>
        <v>18.649999999999999</v>
      </c>
      <c r="E20" s="36">
        <f t="shared" si="3"/>
        <v>0</v>
      </c>
    </row>
    <row r="21" spans="1:14" x14ac:dyDescent="0.15">
      <c r="A21" s="5">
        <v>0</v>
      </c>
      <c r="B21" s="2" t="s">
        <v>13</v>
      </c>
      <c r="C21" t="s">
        <v>914</v>
      </c>
      <c r="D21" s="191">
        <f>'labor tax'!$B$5</f>
        <v>18.649999999999999</v>
      </c>
      <c r="E21" s="36">
        <f t="shared" si="3"/>
        <v>0</v>
      </c>
    </row>
    <row r="22" spans="1:14" x14ac:dyDescent="0.15">
      <c r="A22" s="271">
        <f>((A7+A8)*90)/60</f>
        <v>0</v>
      </c>
      <c r="B22" s="2" t="s">
        <v>13</v>
      </c>
      <c r="C22" t="s">
        <v>219</v>
      </c>
      <c r="D22" s="191">
        <f>'labor tax'!$B$5</f>
        <v>18.649999999999999</v>
      </c>
      <c r="E22" s="36">
        <f t="shared" si="3"/>
        <v>0</v>
      </c>
    </row>
    <row r="23" spans="1:14" x14ac:dyDescent="0.15">
      <c r="A23" s="271">
        <f>(A9+A10)/20</f>
        <v>0</v>
      </c>
      <c r="B23" s="2" t="s">
        <v>13</v>
      </c>
      <c r="C23" t="s">
        <v>179</v>
      </c>
      <c r="D23" s="191">
        <f>'labor tax'!$B$5</f>
        <v>18.649999999999999</v>
      </c>
      <c r="E23" s="36">
        <f t="shared" si="3"/>
        <v>0</v>
      </c>
    </row>
    <row r="24" spans="1:14" x14ac:dyDescent="0.15">
      <c r="A24" s="271">
        <f>A6/100</f>
        <v>0</v>
      </c>
      <c r="B24" s="2" t="s">
        <v>13</v>
      </c>
      <c r="C24" t="s">
        <v>218</v>
      </c>
      <c r="D24" s="191">
        <f>'labor tax'!$B$5</f>
        <v>18.649999999999999</v>
      </c>
      <c r="E24" s="36">
        <f t="shared" si="3"/>
        <v>0</v>
      </c>
    </row>
    <row r="25" spans="1:14" x14ac:dyDescent="0.15">
      <c r="A25" s="5">
        <v>0</v>
      </c>
      <c r="B25" s="15" t="s">
        <v>13</v>
      </c>
      <c r="C25" s="3" t="s">
        <v>22</v>
      </c>
      <c r="D25" s="191">
        <f>'labor tax'!$B$5</f>
        <v>18.649999999999999</v>
      </c>
      <c r="E25" s="36">
        <f t="shared" si="3"/>
        <v>0</v>
      </c>
    </row>
    <row r="26" spans="1:14" ht="16" x14ac:dyDescent="0.3">
      <c r="A26" s="272">
        <f>(SUM(A20:A24)/27)*3</f>
        <v>0</v>
      </c>
      <c r="B26" s="2" t="s">
        <v>13</v>
      </c>
      <c r="C26" s="3" t="s">
        <v>539</v>
      </c>
      <c r="D26" s="191">
        <f>'labor tax'!$B$5</f>
        <v>18.649999999999999</v>
      </c>
      <c r="E26" s="38">
        <f t="shared" si="3"/>
        <v>0</v>
      </c>
    </row>
    <row r="27" spans="1:14" ht="16" x14ac:dyDescent="0.3">
      <c r="A27" s="19">
        <f>SUM(A20:A26)</f>
        <v>0</v>
      </c>
      <c r="B27" s="7"/>
      <c r="C27" s="4" t="s">
        <v>27</v>
      </c>
      <c r="D27" s="6"/>
      <c r="E27" s="39">
        <f>SUM(E20:E26)</f>
        <v>0</v>
      </c>
    </row>
    <row r="28" spans="1:14" x14ac:dyDescent="0.15">
      <c r="A28" s="6"/>
      <c r="B28" s="7"/>
      <c r="C28" s="4"/>
      <c r="D28" s="6"/>
      <c r="E28" s="12"/>
    </row>
    <row r="29" spans="1:14" x14ac:dyDescent="0.15">
      <c r="A29" s="17"/>
      <c r="B29" s="15"/>
      <c r="C29" s="3" t="s">
        <v>15</v>
      </c>
      <c r="D29" s="17"/>
      <c r="E29" s="9"/>
    </row>
    <row r="30" spans="1:14" x14ac:dyDescent="0.15">
      <c r="A30" s="5">
        <v>0</v>
      </c>
      <c r="B30" s="2" t="s">
        <v>13</v>
      </c>
      <c r="C30" t="s">
        <v>895</v>
      </c>
      <c r="D30" s="5">
        <f>'labor tax'!B17</f>
        <v>25</v>
      </c>
      <c r="E30" s="9">
        <f>D30*A30</f>
        <v>0</v>
      </c>
    </row>
    <row r="31" spans="1:14" x14ac:dyDescent="0.15">
      <c r="A31" s="271">
        <f>A25</f>
        <v>0</v>
      </c>
      <c r="B31" s="2" t="s">
        <v>13</v>
      </c>
      <c r="C31" s="3" t="s">
        <v>17</v>
      </c>
      <c r="D31" s="17">
        <f>'labor tax'!B18</f>
        <v>20</v>
      </c>
      <c r="E31" s="11">
        <f>D31*A31</f>
        <v>0</v>
      </c>
    </row>
    <row r="32" spans="1:14" ht="16" x14ac:dyDescent="0.3">
      <c r="A32" s="272">
        <f>A23</f>
        <v>0</v>
      </c>
      <c r="B32" s="15" t="s">
        <v>13</v>
      </c>
      <c r="C32" s="3" t="s">
        <v>217</v>
      </c>
      <c r="D32" s="17">
        <f>'labor tax'!B20</f>
        <v>15</v>
      </c>
      <c r="E32" s="16">
        <f>D32*A32</f>
        <v>0</v>
      </c>
    </row>
    <row r="33" spans="1:5" ht="16" x14ac:dyDescent="0.3">
      <c r="A33" s="37">
        <f>SUM(A30:A31)</f>
        <v>0</v>
      </c>
      <c r="B33" s="7"/>
      <c r="C33" s="4" t="s">
        <v>26</v>
      </c>
      <c r="D33" s="6"/>
      <c r="E33" s="39">
        <f>SUM(E30:E31)</f>
        <v>0</v>
      </c>
    </row>
    <row r="34" spans="1:5" x14ac:dyDescent="0.15">
      <c r="A34" s="6"/>
      <c r="B34" s="7"/>
      <c r="C34" s="4"/>
      <c r="D34" s="6"/>
      <c r="E34" s="12"/>
    </row>
    <row r="35" spans="1:5" x14ac:dyDescent="0.15">
      <c r="A35" s="23"/>
      <c r="C35" s="4" t="s">
        <v>216</v>
      </c>
      <c r="D35" s="6"/>
      <c r="E35" s="12">
        <f>E33+E27+E17</f>
        <v>0</v>
      </c>
    </row>
    <row r="36" spans="1:5" x14ac:dyDescent="0.15">
      <c r="A36" s="23"/>
      <c r="C36" s="4"/>
      <c r="D36" s="6"/>
      <c r="E36" s="12"/>
    </row>
    <row r="37" spans="1:5" x14ac:dyDescent="0.15">
      <c r="A37" s="280">
        <f>A27</f>
        <v>0</v>
      </c>
      <c r="B37" s="2" t="s">
        <v>13</v>
      </c>
      <c r="C37" t="s">
        <v>19</v>
      </c>
      <c r="D37" s="221">
        <f>'labor tax'!$B$7</f>
        <v>20.11</v>
      </c>
      <c r="E37" s="9">
        <f>D37*A37</f>
        <v>0</v>
      </c>
    </row>
    <row r="38" spans="1:5" x14ac:dyDescent="0.15">
      <c r="A38" s="271">
        <f>(A7/8)</f>
        <v>0</v>
      </c>
      <c r="B38" s="2" t="s">
        <v>158</v>
      </c>
      <c r="C38" s="3" t="s">
        <v>20</v>
      </c>
      <c r="D38" s="17">
        <f>'labor tax'!$B$11</f>
        <v>375</v>
      </c>
      <c r="E38" s="9">
        <f>D38*A38</f>
        <v>0</v>
      </c>
    </row>
    <row r="39" spans="1:5" x14ac:dyDescent="0.15">
      <c r="A39" s="5">
        <v>0</v>
      </c>
      <c r="B39" s="15"/>
      <c r="C39" s="3" t="s">
        <v>215</v>
      </c>
      <c r="D39" s="17">
        <v>85</v>
      </c>
      <c r="E39" s="9">
        <f>D39*A39</f>
        <v>0</v>
      </c>
    </row>
    <row r="40" spans="1:5" x14ac:dyDescent="0.15">
      <c r="A40" s="17"/>
      <c r="B40" s="15"/>
      <c r="C40" s="3"/>
      <c r="D40" s="17"/>
      <c r="E40" s="9"/>
    </row>
    <row r="41" spans="1:5" x14ac:dyDescent="0.15">
      <c r="A41" s="23"/>
      <c r="C41" t="s">
        <v>21</v>
      </c>
      <c r="E41" s="9">
        <f>SUM(E35:E39)</f>
        <v>0</v>
      </c>
    </row>
    <row r="42" spans="1:5" x14ac:dyDescent="0.15">
      <c r="A42" s="23"/>
      <c r="E42" s="9"/>
    </row>
    <row r="43" spans="1:5" x14ac:dyDescent="0.15">
      <c r="A43" s="23"/>
      <c r="C43" t="s">
        <v>903</v>
      </c>
      <c r="E43" s="9">
        <f>E41*'labor tax'!B2</f>
        <v>0</v>
      </c>
    </row>
    <row r="44" spans="1:5" x14ac:dyDescent="0.15">
      <c r="A44" s="23"/>
      <c r="E44" s="9"/>
    </row>
    <row r="45" spans="1:5" x14ac:dyDescent="0.15">
      <c r="A45" s="23"/>
      <c r="C45" t="s">
        <v>5</v>
      </c>
      <c r="E45" s="9">
        <f>SUM(E41:E43)</f>
        <v>0</v>
      </c>
    </row>
    <row r="46" spans="1:5" x14ac:dyDescent="0.15">
      <c r="A46" s="23"/>
      <c r="E46" s="9"/>
    </row>
    <row r="47" spans="1:5" x14ac:dyDescent="0.15">
      <c r="A47" s="23"/>
      <c r="C47" t="s">
        <v>904</v>
      </c>
      <c r="E47" s="9">
        <f>E45*'labor tax'!B3</f>
        <v>0</v>
      </c>
    </row>
    <row r="48" spans="1:5" x14ac:dyDescent="0.15">
      <c r="A48" s="23"/>
      <c r="E48" s="9"/>
    </row>
    <row r="49" spans="1:5" x14ac:dyDescent="0.15">
      <c r="A49" s="6"/>
      <c r="B49" s="7"/>
      <c r="C49" s="4" t="s">
        <v>214</v>
      </c>
      <c r="D49" s="6" t="e">
        <f>E49/A6</f>
        <v>#DIV/0!</v>
      </c>
      <c r="E49" s="40">
        <f>SUM(E45:E47)</f>
        <v>0</v>
      </c>
    </row>
    <row r="50" spans="1:5" x14ac:dyDescent="0.15">
      <c r="A50" s="17"/>
      <c r="B50" s="15"/>
      <c r="C50" s="3"/>
      <c r="D50" s="17"/>
      <c r="E50" s="9"/>
    </row>
    <row r="51" spans="1:5" x14ac:dyDescent="0.15">
      <c r="C51" s="3"/>
    </row>
  </sheetData>
  <phoneticPr fontId="0" type="noConversion"/>
  <pageMargins left="0.75" right="0.75" top="1" bottom="1" header="0.5" footer="0.5"/>
  <pageSetup orientation="portrait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64DCA-A7A3-8D49-94D4-ED8C93C58222}">
  <sheetPr>
    <tabColor theme="6" tint="0.39997558519241921"/>
    <pageSetUpPr autoPageBreaks="0"/>
  </sheetPr>
  <dimension ref="A1:H46"/>
  <sheetViews>
    <sheetView workbookViewId="0">
      <selection activeCell="G15" sqref="G15"/>
    </sheetView>
  </sheetViews>
  <sheetFormatPr baseColWidth="10" defaultColWidth="8.83203125" defaultRowHeight="13" x14ac:dyDescent="0.15"/>
  <cols>
    <col min="1" max="1" width="11.6640625" style="5" customWidth="1"/>
    <col min="2" max="2" width="11.6640625" style="2" customWidth="1"/>
    <col min="3" max="3" width="46.33203125" customWidth="1"/>
    <col min="4" max="5" width="11.6640625" customWidth="1"/>
    <col min="6" max="6" width="17.5" customWidth="1"/>
    <col min="7" max="7" width="10.5" customWidth="1"/>
  </cols>
  <sheetData>
    <row r="1" spans="1:8" ht="16" x14ac:dyDescent="0.2">
      <c r="C1" s="18" t="s">
        <v>150</v>
      </c>
      <c r="E1" s="25">
        <f ca="1">TODAY()</f>
        <v>45538</v>
      </c>
      <c r="G1" s="226" t="s">
        <v>924</v>
      </c>
      <c r="H1" s="226" t="s">
        <v>927</v>
      </c>
    </row>
    <row r="2" spans="1:8" x14ac:dyDescent="0.15">
      <c r="G2" s="98">
        <v>0</v>
      </c>
      <c r="H2" t="s">
        <v>925</v>
      </c>
    </row>
    <row r="3" spans="1:8" x14ac:dyDescent="0.15">
      <c r="A3" s="179" t="s">
        <v>0</v>
      </c>
      <c r="B3" s="157" t="s">
        <v>1</v>
      </c>
      <c r="C3" s="157" t="s">
        <v>2</v>
      </c>
      <c r="D3" s="175" t="s">
        <v>3</v>
      </c>
      <c r="E3" s="157" t="s">
        <v>4</v>
      </c>
      <c r="F3" s="143"/>
      <c r="G3" s="265">
        <v>0</v>
      </c>
      <c r="H3" t="s">
        <v>935</v>
      </c>
    </row>
    <row r="4" spans="1:8" x14ac:dyDescent="0.15">
      <c r="A4" s="179"/>
      <c r="B4" s="157"/>
      <c r="C4" s="157"/>
      <c r="D4" s="175"/>
      <c r="E4" s="157"/>
      <c r="F4" s="143"/>
      <c r="G4" s="249">
        <v>0</v>
      </c>
      <c r="H4" t="s">
        <v>926</v>
      </c>
    </row>
    <row r="5" spans="1:8" x14ac:dyDescent="0.15">
      <c r="A5" s="156"/>
      <c r="B5" s="148"/>
      <c r="C5" s="143" t="s">
        <v>157</v>
      </c>
      <c r="D5" s="143"/>
      <c r="E5" s="143"/>
      <c r="F5" s="143"/>
      <c r="G5" s="145">
        <v>0</v>
      </c>
      <c r="H5" t="s">
        <v>936</v>
      </c>
    </row>
    <row r="6" spans="1:8" x14ac:dyDescent="0.15">
      <c r="A6" s="274">
        <f>Recap!B38</f>
        <v>0</v>
      </c>
      <c r="B6" s="142" t="s">
        <v>10</v>
      </c>
      <c r="C6" s="143" t="s">
        <v>150</v>
      </c>
      <c r="D6" s="168">
        <v>0.5</v>
      </c>
      <c r="E6" s="164">
        <f>D6*A6</f>
        <v>0</v>
      </c>
      <c r="F6" s="143" t="s">
        <v>709</v>
      </c>
      <c r="G6" s="143" t="s">
        <v>710</v>
      </c>
      <c r="H6" s="143" t="s">
        <v>60</v>
      </c>
    </row>
    <row r="7" spans="1:8" x14ac:dyDescent="0.15">
      <c r="A7" s="277">
        <f>(A6*3/12)/27</f>
        <v>0</v>
      </c>
      <c r="B7" s="148" t="s">
        <v>626</v>
      </c>
      <c r="C7" s="143" t="s">
        <v>688</v>
      </c>
      <c r="D7" s="168">
        <v>40</v>
      </c>
      <c r="E7" s="164">
        <f>A7*D7</f>
        <v>0</v>
      </c>
      <c r="F7" s="143"/>
      <c r="G7" s="143"/>
      <c r="H7" s="143"/>
    </row>
    <row r="8" spans="1:8" x14ac:dyDescent="0.15">
      <c r="A8" s="141">
        <v>0</v>
      </c>
      <c r="B8" s="180" t="s">
        <v>572</v>
      </c>
      <c r="C8" s="158" t="s">
        <v>906</v>
      </c>
      <c r="D8" s="168"/>
      <c r="E8" s="164"/>
      <c r="F8" s="143"/>
      <c r="G8" s="143"/>
      <c r="H8" s="143"/>
    </row>
    <row r="9" spans="1:8" x14ac:dyDescent="0.15">
      <c r="A9" s="278">
        <f>ROUNDUP((A6/600)*A8,0)</f>
        <v>0</v>
      </c>
      <c r="B9" s="148" t="s">
        <v>158</v>
      </c>
      <c r="C9" s="143" t="s">
        <v>820</v>
      </c>
      <c r="D9" s="168">
        <f>145/500</f>
        <v>0.28999999999999998</v>
      </c>
      <c r="E9" s="164">
        <f>A9*D9</f>
        <v>0</v>
      </c>
      <c r="F9" s="143" t="s">
        <v>821</v>
      </c>
      <c r="G9" s="143" t="s">
        <v>822</v>
      </c>
      <c r="H9" s="143"/>
    </row>
    <row r="10" spans="1:8" x14ac:dyDescent="0.15">
      <c r="A10" s="277">
        <f>((A6*1.1)*0.44)/500</f>
        <v>0</v>
      </c>
      <c r="B10" s="148" t="s">
        <v>823</v>
      </c>
      <c r="C10" s="143" t="s">
        <v>898</v>
      </c>
      <c r="D10" s="168">
        <v>62.5</v>
      </c>
      <c r="E10" s="164">
        <f>A10*D10</f>
        <v>0</v>
      </c>
      <c r="F10" s="143" t="s">
        <v>821</v>
      </c>
      <c r="G10" s="143" t="s">
        <v>824</v>
      </c>
      <c r="H10" s="143"/>
    </row>
    <row r="11" spans="1:8" ht="16" x14ac:dyDescent="0.15">
      <c r="A11" s="156">
        <v>0</v>
      </c>
      <c r="B11" s="142"/>
      <c r="C11" s="146" t="s">
        <v>151</v>
      </c>
      <c r="D11" s="168">
        <v>50</v>
      </c>
      <c r="E11" s="150">
        <f>D11*A11</f>
        <v>0</v>
      </c>
      <c r="F11" s="143"/>
      <c r="G11" s="143"/>
      <c r="H11" s="143"/>
    </row>
    <row r="12" spans="1:8" x14ac:dyDescent="0.15">
      <c r="A12" s="144"/>
      <c r="B12" s="142"/>
      <c r="C12" s="146" t="s">
        <v>5</v>
      </c>
      <c r="D12" s="168"/>
      <c r="E12" s="164">
        <f>SUM(E6:E11)</f>
        <v>0</v>
      </c>
      <c r="F12" s="143"/>
      <c r="G12" s="143"/>
      <c r="H12" s="143"/>
    </row>
    <row r="13" spans="1:8" ht="16" x14ac:dyDescent="0.15">
      <c r="A13" s="144"/>
      <c r="B13" s="142"/>
      <c r="C13" s="146" t="s">
        <v>23</v>
      </c>
      <c r="D13" s="168"/>
      <c r="E13" s="150">
        <f>E12*'labor tax'!B9</f>
        <v>0</v>
      </c>
      <c r="F13" s="143"/>
      <c r="G13" s="143"/>
      <c r="H13" s="143"/>
    </row>
    <row r="14" spans="1:8" ht="16" x14ac:dyDescent="0.15">
      <c r="A14" s="153"/>
      <c r="B14" s="157"/>
      <c r="C14" s="158" t="s">
        <v>24</v>
      </c>
      <c r="D14" s="181"/>
      <c r="E14" s="150">
        <f>SUM(E12:E13)</f>
        <v>0</v>
      </c>
      <c r="F14" s="143"/>
      <c r="G14" s="143"/>
      <c r="H14" s="143"/>
    </row>
    <row r="15" spans="1:8" x14ac:dyDescent="0.15">
      <c r="A15" s="153"/>
      <c r="B15" s="157"/>
      <c r="C15" s="146"/>
      <c r="D15" s="181"/>
      <c r="E15" s="147"/>
      <c r="F15" s="143"/>
      <c r="G15" s="143"/>
      <c r="H15" s="143"/>
    </row>
    <row r="16" spans="1:8" x14ac:dyDescent="0.15">
      <c r="A16" s="144"/>
      <c r="B16" s="142"/>
      <c r="C16" s="146" t="s">
        <v>25</v>
      </c>
      <c r="D16" s="168"/>
      <c r="E16" s="143"/>
      <c r="F16" s="143"/>
      <c r="G16" s="143"/>
      <c r="H16" s="143"/>
    </row>
    <row r="17" spans="1:8" x14ac:dyDescent="0.15">
      <c r="A17" s="277">
        <f>((A6/100)*30/60)</f>
        <v>0</v>
      </c>
      <c r="B17" s="142" t="s">
        <v>13</v>
      </c>
      <c r="C17" s="143" t="s">
        <v>896</v>
      </c>
      <c r="D17" s="191">
        <f>'labor tax'!$B$5</f>
        <v>18.649999999999999</v>
      </c>
      <c r="E17" s="164">
        <f t="shared" ref="E17:E24" si="0">D17*A17</f>
        <v>0</v>
      </c>
      <c r="F17" s="143"/>
      <c r="G17" s="143"/>
      <c r="H17" s="143"/>
    </row>
    <row r="18" spans="1:8" x14ac:dyDescent="0.15">
      <c r="A18" s="156">
        <v>0</v>
      </c>
      <c r="B18" s="148" t="s">
        <v>13</v>
      </c>
      <c r="C18" s="143" t="s">
        <v>905</v>
      </c>
      <c r="D18" s="191">
        <f>'labor tax'!$B$5</f>
        <v>18.649999999999999</v>
      </c>
      <c r="E18" s="164">
        <f t="shared" si="0"/>
        <v>0</v>
      </c>
      <c r="F18" s="143"/>
      <c r="G18" s="143"/>
      <c r="H18" s="143"/>
    </row>
    <row r="19" spans="1:8" x14ac:dyDescent="0.15">
      <c r="A19" s="277">
        <f>(A6*A8/100)*75/60</f>
        <v>0</v>
      </c>
      <c r="B19" s="148" t="s">
        <v>13</v>
      </c>
      <c r="C19" s="143" t="s">
        <v>897</v>
      </c>
      <c r="D19" s="191">
        <f>'labor tax'!$B$5</f>
        <v>18.649999999999999</v>
      </c>
      <c r="E19" s="164">
        <f t="shared" si="0"/>
        <v>0</v>
      </c>
      <c r="F19" s="143"/>
      <c r="G19" s="143"/>
      <c r="H19" s="143"/>
    </row>
    <row r="20" spans="1:8" x14ac:dyDescent="0.15">
      <c r="A20" s="277">
        <f>A7*2</f>
        <v>0</v>
      </c>
      <c r="B20" s="142" t="s">
        <v>13</v>
      </c>
      <c r="C20" s="143" t="s">
        <v>894</v>
      </c>
      <c r="D20" s="191">
        <f>'labor tax'!$B$5</f>
        <v>18.649999999999999</v>
      </c>
      <c r="E20" s="164">
        <f t="shared" si="0"/>
        <v>0</v>
      </c>
      <c r="F20" s="143"/>
      <c r="G20" s="143"/>
      <c r="H20" s="143"/>
    </row>
    <row r="21" spans="1:8" x14ac:dyDescent="0.15">
      <c r="A21" s="277">
        <f>(A6/450)*4.5</f>
        <v>0</v>
      </c>
      <c r="B21" s="142" t="s">
        <v>13</v>
      </c>
      <c r="C21" s="146" t="s">
        <v>152</v>
      </c>
      <c r="D21" s="191">
        <f>'labor tax'!$B$5</f>
        <v>18.649999999999999</v>
      </c>
      <c r="E21" s="164">
        <f t="shared" si="0"/>
        <v>0</v>
      </c>
      <c r="F21" s="143"/>
      <c r="G21" s="143"/>
      <c r="H21" s="143"/>
    </row>
    <row r="22" spans="1:8" x14ac:dyDescent="0.15">
      <c r="A22" s="277">
        <f>A6/200</f>
        <v>0</v>
      </c>
      <c r="B22" s="142" t="s">
        <v>13</v>
      </c>
      <c r="C22" s="146" t="s">
        <v>153</v>
      </c>
      <c r="D22" s="191">
        <f>'labor tax'!$B$5</f>
        <v>18.649999999999999</v>
      </c>
      <c r="E22" s="164">
        <f t="shared" si="0"/>
        <v>0</v>
      </c>
      <c r="F22" s="143"/>
      <c r="G22" s="143"/>
      <c r="H22" s="143"/>
    </row>
    <row r="23" spans="1:8" x14ac:dyDescent="0.15">
      <c r="A23" s="156">
        <v>0</v>
      </c>
      <c r="B23" s="142" t="s">
        <v>13</v>
      </c>
      <c r="C23" s="146" t="s">
        <v>22</v>
      </c>
      <c r="D23" s="191">
        <f>'labor tax'!$B$5</f>
        <v>18.649999999999999</v>
      </c>
      <c r="E23" s="164">
        <f t="shared" si="0"/>
        <v>0</v>
      </c>
      <c r="F23" s="143"/>
      <c r="G23" s="143"/>
      <c r="H23" s="143"/>
    </row>
    <row r="24" spans="1:8" ht="16" x14ac:dyDescent="0.15">
      <c r="A24" s="268">
        <f>SUM(A17:A22)/9</f>
        <v>0</v>
      </c>
      <c r="B24" s="148" t="s">
        <v>13</v>
      </c>
      <c r="C24" s="146" t="s">
        <v>539</v>
      </c>
      <c r="D24" s="191">
        <f>'labor tax'!$B$5</f>
        <v>18.649999999999999</v>
      </c>
      <c r="E24" s="150">
        <f t="shared" si="0"/>
        <v>0</v>
      </c>
      <c r="F24" s="143"/>
      <c r="G24" s="143"/>
      <c r="H24" s="143"/>
    </row>
    <row r="25" spans="1:8" ht="16" x14ac:dyDescent="0.15">
      <c r="A25" s="182">
        <f>SUM(A17:A24)</f>
        <v>0</v>
      </c>
      <c r="B25" s="142"/>
      <c r="C25" s="158" t="s">
        <v>27</v>
      </c>
      <c r="D25" s="144"/>
      <c r="E25" s="154">
        <f>SUM(E17:E24)</f>
        <v>0</v>
      </c>
      <c r="F25" s="143"/>
      <c r="G25" s="143"/>
      <c r="H25" s="143"/>
    </row>
    <row r="26" spans="1:8" x14ac:dyDescent="0.15">
      <c r="A26" s="144"/>
      <c r="B26" s="142"/>
      <c r="C26" s="146"/>
      <c r="D26" s="144"/>
      <c r="E26" s="147"/>
      <c r="F26" s="143"/>
      <c r="G26" s="143"/>
      <c r="H26" s="143"/>
    </row>
    <row r="27" spans="1:8" x14ac:dyDescent="0.15">
      <c r="A27" s="144"/>
      <c r="B27" s="142"/>
      <c r="C27" s="146" t="s">
        <v>15</v>
      </c>
      <c r="D27" s="144"/>
      <c r="E27" s="143"/>
      <c r="F27" s="143"/>
      <c r="G27" s="143"/>
      <c r="H27" s="143"/>
    </row>
    <row r="28" spans="1:8" x14ac:dyDescent="0.15">
      <c r="A28" s="277">
        <f>A23</f>
        <v>0</v>
      </c>
      <c r="B28" s="142" t="s">
        <v>13</v>
      </c>
      <c r="C28" s="146" t="s">
        <v>17</v>
      </c>
      <c r="D28" s="144">
        <f>'labor tax'!B18</f>
        <v>20</v>
      </c>
      <c r="E28" s="164">
        <f>D28*A28</f>
        <v>0</v>
      </c>
      <c r="F28" s="143"/>
      <c r="G28" s="143"/>
      <c r="H28" s="143"/>
    </row>
    <row r="29" spans="1:8" ht="16" x14ac:dyDescent="0.15">
      <c r="A29" s="155">
        <v>0</v>
      </c>
      <c r="B29" s="142" t="s">
        <v>13</v>
      </c>
      <c r="C29" s="143" t="s">
        <v>895</v>
      </c>
      <c r="D29" s="144">
        <f>'labor tax'!B17</f>
        <v>25</v>
      </c>
      <c r="E29" s="150">
        <f>D29*A29</f>
        <v>0</v>
      </c>
      <c r="F29" s="143"/>
      <c r="G29" s="143"/>
      <c r="H29" s="143"/>
    </row>
    <row r="30" spans="1:8" ht="16" x14ac:dyDescent="0.15">
      <c r="A30" s="182">
        <f>SUM(A28:A29)</f>
        <v>0</v>
      </c>
      <c r="B30" s="142"/>
      <c r="C30" s="158" t="s">
        <v>26</v>
      </c>
      <c r="D30" s="144"/>
      <c r="E30" s="154">
        <f>SUM(E28:E29)</f>
        <v>0</v>
      </c>
      <c r="F30" s="143"/>
      <c r="G30" s="143"/>
      <c r="H30" s="143"/>
    </row>
    <row r="31" spans="1:8" x14ac:dyDescent="0.15">
      <c r="A31" s="144"/>
      <c r="B31" s="142"/>
      <c r="C31" s="146"/>
      <c r="D31" s="144"/>
      <c r="E31" s="147"/>
      <c r="F31" s="143"/>
      <c r="G31" s="143"/>
      <c r="H31" s="143"/>
    </row>
    <row r="32" spans="1:8" x14ac:dyDescent="0.15">
      <c r="A32" s="183"/>
      <c r="B32" s="148"/>
      <c r="C32" s="158" t="s">
        <v>28</v>
      </c>
      <c r="D32" s="144"/>
      <c r="E32" s="159">
        <f>E30+E25+E14</f>
        <v>0</v>
      </c>
      <c r="F32" s="143"/>
      <c r="G32" s="143"/>
      <c r="H32" s="143"/>
    </row>
    <row r="33" spans="1:8" x14ac:dyDescent="0.15">
      <c r="A33" s="183"/>
      <c r="B33" s="148"/>
      <c r="C33" s="146"/>
      <c r="D33" s="144"/>
      <c r="E33" s="147"/>
      <c r="F33" s="143"/>
      <c r="G33" s="143"/>
      <c r="H33" s="143"/>
    </row>
    <row r="34" spans="1:8" x14ac:dyDescent="0.15">
      <c r="A34" s="279">
        <f>A25</f>
        <v>0</v>
      </c>
      <c r="B34" s="148" t="s">
        <v>13</v>
      </c>
      <c r="C34" s="143" t="s">
        <v>19</v>
      </c>
      <c r="D34" s="221">
        <f>'labor tax'!$B$7</f>
        <v>20.11</v>
      </c>
      <c r="E34" s="164">
        <f>D34*A34</f>
        <v>0</v>
      </c>
      <c r="F34" s="143"/>
      <c r="G34" s="143"/>
      <c r="H34" s="143"/>
    </row>
    <row r="35" spans="1:8" x14ac:dyDescent="0.15">
      <c r="A35" s="184">
        <f>A7/8</f>
        <v>0</v>
      </c>
      <c r="B35" s="142"/>
      <c r="C35" s="146" t="s">
        <v>20</v>
      </c>
      <c r="D35" s="17">
        <f>'labor tax'!$B$11</f>
        <v>375</v>
      </c>
      <c r="E35" s="164">
        <f>D35*A35</f>
        <v>0</v>
      </c>
      <c r="F35" s="143"/>
      <c r="G35" s="143"/>
      <c r="H35" s="143"/>
    </row>
    <row r="36" spans="1:8" ht="16" x14ac:dyDescent="0.15">
      <c r="A36" s="144">
        <v>0</v>
      </c>
      <c r="B36" s="142"/>
      <c r="C36" s="146" t="s">
        <v>154</v>
      </c>
      <c r="D36" s="144">
        <v>125</v>
      </c>
      <c r="E36" s="150">
        <f>D36*A36</f>
        <v>0</v>
      </c>
      <c r="F36" s="143"/>
      <c r="G36" s="143"/>
      <c r="H36" s="143"/>
    </row>
    <row r="37" spans="1:8" ht="16" x14ac:dyDescent="0.15">
      <c r="A37" s="144"/>
      <c r="B37" s="142"/>
      <c r="C37" s="146"/>
      <c r="D37" s="144"/>
      <c r="E37" s="150"/>
      <c r="F37" s="143"/>
      <c r="G37" s="143"/>
      <c r="H37" s="143"/>
    </row>
    <row r="38" spans="1:8" x14ac:dyDescent="0.15">
      <c r="A38" s="183"/>
      <c r="B38" s="148"/>
      <c r="C38" s="143" t="s">
        <v>21</v>
      </c>
      <c r="D38" s="156"/>
      <c r="E38" s="147">
        <f>SUM(E32:E36)</f>
        <v>0</v>
      </c>
      <c r="F38" s="143"/>
      <c r="G38" s="143"/>
      <c r="H38" s="143"/>
    </row>
    <row r="39" spans="1:8" x14ac:dyDescent="0.15">
      <c r="A39" s="183"/>
      <c r="B39" s="148"/>
      <c r="C39" s="143"/>
      <c r="D39" s="156"/>
      <c r="E39" s="164"/>
      <c r="F39" s="143"/>
      <c r="G39" s="143"/>
      <c r="H39" s="143"/>
    </row>
    <row r="40" spans="1:8" ht="16" x14ac:dyDescent="0.15">
      <c r="A40" s="183"/>
      <c r="B40" s="148"/>
      <c r="C40" s="143" t="s">
        <v>903</v>
      </c>
      <c r="D40" s="156"/>
      <c r="E40" s="150">
        <f>(E38*'labor tax'!B2)</f>
        <v>0</v>
      </c>
      <c r="F40" s="143"/>
      <c r="G40" s="143"/>
      <c r="H40" s="143"/>
    </row>
    <row r="41" spans="1:8" x14ac:dyDescent="0.15">
      <c r="A41" s="183"/>
      <c r="B41" s="148"/>
      <c r="C41" s="143"/>
      <c r="D41" s="156"/>
      <c r="E41" s="164"/>
      <c r="F41" s="143"/>
      <c r="G41" s="143"/>
      <c r="H41" s="143"/>
    </row>
    <row r="42" spans="1:8" x14ac:dyDescent="0.15">
      <c r="A42" s="183"/>
      <c r="B42" s="148"/>
      <c r="C42" s="143" t="s">
        <v>5</v>
      </c>
      <c r="D42" s="156"/>
      <c r="E42" s="164">
        <f>SUM(E38:E40)</f>
        <v>0</v>
      </c>
      <c r="F42" s="143"/>
      <c r="G42" s="143"/>
      <c r="H42" s="143"/>
    </row>
    <row r="43" spans="1:8" x14ac:dyDescent="0.15">
      <c r="A43" s="183"/>
      <c r="B43" s="148"/>
      <c r="C43" s="143"/>
      <c r="D43" s="156"/>
      <c r="E43" s="164"/>
      <c r="F43" s="143"/>
      <c r="G43" s="143"/>
      <c r="H43" s="143"/>
    </row>
    <row r="44" spans="1:8" ht="16" x14ac:dyDescent="0.15">
      <c r="A44" s="156"/>
      <c r="B44" s="148"/>
      <c r="C44" s="143" t="s">
        <v>904</v>
      </c>
      <c r="D44" s="156"/>
      <c r="E44" s="155">
        <f>E42*'labor tax'!B3</f>
        <v>0</v>
      </c>
      <c r="F44" s="143"/>
      <c r="G44" s="143"/>
      <c r="H44" s="143"/>
    </row>
    <row r="45" spans="1:8" x14ac:dyDescent="0.15">
      <c r="A45" s="156"/>
      <c r="B45" s="148"/>
      <c r="C45" s="146"/>
      <c r="D45" s="156"/>
      <c r="E45" s="156"/>
      <c r="F45" s="143"/>
      <c r="G45" s="143"/>
      <c r="H45" s="143"/>
    </row>
    <row r="46" spans="1:8" ht="16" x14ac:dyDescent="0.15">
      <c r="A46" s="153"/>
      <c r="B46" s="157"/>
      <c r="C46" s="158" t="s">
        <v>155</v>
      </c>
      <c r="D46" s="153" t="e">
        <f>E46/A6</f>
        <v>#DIV/0!</v>
      </c>
      <c r="E46" s="166">
        <f>SUM(E42:E44)</f>
        <v>0</v>
      </c>
      <c r="F46" s="143"/>
      <c r="G46" s="143"/>
      <c r="H46" s="143"/>
    </row>
  </sheetData>
  <phoneticPr fontId="0" type="noConversion"/>
  <pageMargins left="0.5" right="0.5" top="0.5" bottom="0.5" header="0" footer="0"/>
  <pageSetup orientation="portrait"/>
  <headerFooter alignWithMargins="0"/>
  <ignoredErrors>
    <ignoredError sqref="E7" formula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C595-E505-8447-A09C-9B7393C83C1C}">
  <sheetPr>
    <tabColor theme="6" tint="0.39997558519241921"/>
  </sheetPr>
  <dimension ref="A1:L81"/>
  <sheetViews>
    <sheetView zoomScaleNormal="100" workbookViewId="0">
      <selection activeCell="A53" sqref="A53"/>
    </sheetView>
  </sheetViews>
  <sheetFormatPr baseColWidth="10" defaultColWidth="8.83203125" defaultRowHeight="13" x14ac:dyDescent="0.15"/>
  <cols>
    <col min="1" max="1" width="11.6640625" customWidth="1"/>
    <col min="2" max="2" width="11.6640625" style="2" customWidth="1"/>
    <col min="3" max="3" width="44.6640625" customWidth="1"/>
    <col min="4" max="5" width="11.6640625" customWidth="1"/>
    <col min="6" max="6" width="5.33203125" customWidth="1"/>
    <col min="7" max="7" width="19.5" customWidth="1"/>
    <col min="9" max="9" width="16.5" customWidth="1"/>
    <col min="10" max="10" width="36.6640625" customWidth="1"/>
  </cols>
  <sheetData>
    <row r="1" spans="1:12" ht="16" x14ac:dyDescent="0.2">
      <c r="C1" s="18" t="s">
        <v>41</v>
      </c>
      <c r="E1" s="25">
        <f ca="1">TODAY()</f>
        <v>45538</v>
      </c>
      <c r="G1" s="226" t="s">
        <v>924</v>
      </c>
      <c r="H1" s="226" t="s">
        <v>927</v>
      </c>
    </row>
    <row r="2" spans="1:12" x14ac:dyDescent="0.15">
      <c r="G2" s="98">
        <v>0</v>
      </c>
      <c r="H2" t="s">
        <v>925</v>
      </c>
    </row>
    <row r="3" spans="1:12" x14ac:dyDescent="0.15">
      <c r="A3" s="7" t="s">
        <v>0</v>
      </c>
      <c r="B3" s="7" t="s">
        <v>1</v>
      </c>
      <c r="C3" s="7" t="s">
        <v>2</v>
      </c>
      <c r="D3" s="8" t="s">
        <v>3</v>
      </c>
      <c r="E3" s="7" t="s">
        <v>4</v>
      </c>
      <c r="G3" s="265">
        <v>0</v>
      </c>
      <c r="H3" t="s">
        <v>935</v>
      </c>
    </row>
    <row r="4" spans="1:12" x14ac:dyDescent="0.15">
      <c r="G4" s="249">
        <v>0</v>
      </c>
      <c r="H4" t="s">
        <v>926</v>
      </c>
    </row>
    <row r="5" spans="1:12" x14ac:dyDescent="0.15">
      <c r="A5" s="9"/>
      <c r="C5" t="s">
        <v>157</v>
      </c>
      <c r="D5" s="5"/>
      <c r="G5" s="145">
        <v>0</v>
      </c>
      <c r="H5" t="s">
        <v>936</v>
      </c>
    </row>
    <row r="6" spans="1:12" x14ac:dyDescent="0.15">
      <c r="A6" s="141">
        <v>0</v>
      </c>
      <c r="B6" s="2" t="s">
        <v>801</v>
      </c>
      <c r="C6" t="s">
        <v>169</v>
      </c>
      <c r="D6" s="5">
        <v>900</v>
      </c>
      <c r="E6" s="9">
        <f>D6*A6</f>
        <v>0</v>
      </c>
      <c r="I6" t="s">
        <v>806</v>
      </c>
    </row>
    <row r="7" spans="1:12" x14ac:dyDescent="0.15">
      <c r="A7" s="141">
        <v>0</v>
      </c>
      <c r="B7" s="2" t="s">
        <v>209</v>
      </c>
      <c r="C7" t="s">
        <v>169</v>
      </c>
      <c r="D7" s="5">
        <v>450</v>
      </c>
      <c r="E7" s="9">
        <f>D7*A7</f>
        <v>0</v>
      </c>
      <c r="G7" t="s">
        <v>673</v>
      </c>
      <c r="H7" s="113">
        <f>2*(A15+A16+A14)+ 2.5*(A12+A13+A17)+3.5*(A10+A11+A18)+8*(A8+A9)+12*A7+ 24*A6</f>
        <v>0</v>
      </c>
      <c r="I7" t="s">
        <v>807</v>
      </c>
      <c r="J7" t="s">
        <v>808</v>
      </c>
      <c r="K7" t="s">
        <v>811</v>
      </c>
      <c r="L7" t="s">
        <v>809</v>
      </c>
    </row>
    <row r="8" spans="1:12" x14ac:dyDescent="0.15">
      <c r="A8" s="141">
        <v>0</v>
      </c>
      <c r="B8" s="2" t="s">
        <v>57</v>
      </c>
      <c r="C8" t="s">
        <v>170</v>
      </c>
      <c r="D8" s="5">
        <v>275</v>
      </c>
      <c r="E8" s="9">
        <f t="shared" ref="E8:E34" si="0">D8*A8</f>
        <v>0</v>
      </c>
      <c r="G8" t="s">
        <v>674</v>
      </c>
      <c r="H8" s="113">
        <f>SUM(A6:A20)</f>
        <v>0</v>
      </c>
      <c r="J8" t="s">
        <v>810</v>
      </c>
      <c r="K8" t="s">
        <v>812</v>
      </c>
      <c r="L8" t="s">
        <v>809</v>
      </c>
    </row>
    <row r="9" spans="1:12" x14ac:dyDescent="0.15">
      <c r="A9" s="141">
        <v>0</v>
      </c>
      <c r="B9" s="2" t="s">
        <v>57</v>
      </c>
      <c r="C9" t="s">
        <v>169</v>
      </c>
      <c r="D9" s="5">
        <v>185</v>
      </c>
      <c r="E9" s="9">
        <f t="shared" si="0"/>
        <v>0</v>
      </c>
      <c r="J9" t="s">
        <v>813</v>
      </c>
    </row>
    <row r="10" spans="1:12" x14ac:dyDescent="0.15">
      <c r="A10" s="141">
        <v>0</v>
      </c>
      <c r="B10" s="15" t="s">
        <v>6</v>
      </c>
      <c r="C10" s="3" t="s">
        <v>168</v>
      </c>
      <c r="D10" s="17">
        <v>125</v>
      </c>
      <c r="E10" s="9">
        <f t="shared" si="0"/>
        <v>0</v>
      </c>
    </row>
    <row r="11" spans="1:12" x14ac:dyDescent="0.15">
      <c r="A11" s="141">
        <v>0</v>
      </c>
      <c r="B11" s="15" t="s">
        <v>6</v>
      </c>
      <c r="C11" t="s">
        <v>169</v>
      </c>
      <c r="D11" s="17">
        <v>75</v>
      </c>
      <c r="E11" s="9">
        <f t="shared" si="0"/>
        <v>0</v>
      </c>
      <c r="G11" t="s">
        <v>864</v>
      </c>
    </row>
    <row r="12" spans="1:12" x14ac:dyDescent="0.15">
      <c r="A12" s="141">
        <v>0</v>
      </c>
      <c r="B12" s="15" t="s">
        <v>7</v>
      </c>
      <c r="C12" t="s">
        <v>42</v>
      </c>
      <c r="D12" s="17">
        <v>30</v>
      </c>
      <c r="E12" s="9">
        <f t="shared" si="0"/>
        <v>0</v>
      </c>
    </row>
    <row r="13" spans="1:12" x14ac:dyDescent="0.15">
      <c r="A13" s="141">
        <v>0</v>
      </c>
      <c r="B13" s="15" t="s">
        <v>7</v>
      </c>
      <c r="C13" s="3" t="s">
        <v>11</v>
      </c>
      <c r="D13" s="17">
        <v>25</v>
      </c>
      <c r="E13" s="9">
        <f t="shared" si="0"/>
        <v>0</v>
      </c>
    </row>
    <row r="14" spans="1:12" x14ac:dyDescent="0.15">
      <c r="A14" s="141">
        <v>0</v>
      </c>
      <c r="B14" s="15" t="s">
        <v>8</v>
      </c>
      <c r="C14" t="s">
        <v>804</v>
      </c>
      <c r="D14" s="17">
        <v>7</v>
      </c>
      <c r="E14" s="9">
        <f t="shared" si="0"/>
        <v>0</v>
      </c>
    </row>
    <row r="15" spans="1:12" x14ac:dyDescent="0.15">
      <c r="A15" s="141">
        <v>0</v>
      </c>
      <c r="B15" s="15" t="s">
        <v>8</v>
      </c>
      <c r="C15" s="3" t="s">
        <v>43</v>
      </c>
      <c r="D15" s="17">
        <v>5</v>
      </c>
      <c r="E15" s="9">
        <f t="shared" si="0"/>
        <v>0</v>
      </c>
    </row>
    <row r="16" spans="1:12" x14ac:dyDescent="0.15">
      <c r="A16" s="141">
        <v>0</v>
      </c>
      <c r="B16" s="15" t="s">
        <v>8</v>
      </c>
      <c r="C16" t="s">
        <v>803</v>
      </c>
      <c r="D16" s="17">
        <v>3.5</v>
      </c>
      <c r="E16" s="9">
        <f t="shared" si="0"/>
        <v>0</v>
      </c>
    </row>
    <row r="17" spans="1:6" x14ac:dyDescent="0.15">
      <c r="A17" s="141">
        <v>0</v>
      </c>
      <c r="B17" s="15" t="s">
        <v>7</v>
      </c>
      <c r="C17" s="3" t="s">
        <v>44</v>
      </c>
      <c r="D17" s="17">
        <v>18</v>
      </c>
      <c r="E17" s="9">
        <f t="shared" si="0"/>
        <v>0</v>
      </c>
    </row>
    <row r="18" spans="1:6" x14ac:dyDescent="0.15">
      <c r="A18" s="141">
        <v>0</v>
      </c>
      <c r="B18" s="15" t="s">
        <v>6</v>
      </c>
      <c r="C18" s="3" t="s">
        <v>631</v>
      </c>
      <c r="D18" s="17">
        <v>85</v>
      </c>
      <c r="E18" s="9">
        <f t="shared" si="0"/>
        <v>0</v>
      </c>
    </row>
    <row r="19" spans="1:6" x14ac:dyDescent="0.15">
      <c r="A19" s="141">
        <v>0</v>
      </c>
      <c r="B19" s="15" t="s">
        <v>45</v>
      </c>
      <c r="C19" s="3" t="s">
        <v>426</v>
      </c>
      <c r="D19" s="17">
        <v>48</v>
      </c>
      <c r="E19" s="9">
        <f t="shared" si="0"/>
        <v>0</v>
      </c>
    </row>
    <row r="20" spans="1:6" x14ac:dyDescent="0.15">
      <c r="A20" s="141">
        <v>0</v>
      </c>
      <c r="B20" s="15" t="s">
        <v>45</v>
      </c>
      <c r="C20" s="3" t="s">
        <v>46</v>
      </c>
      <c r="D20" s="17">
        <v>14</v>
      </c>
      <c r="E20" s="9">
        <f t="shared" si="0"/>
        <v>0</v>
      </c>
    </row>
    <row r="21" spans="1:6" x14ac:dyDescent="0.15">
      <c r="A21" s="11">
        <f>A7+A6</f>
        <v>0</v>
      </c>
      <c r="B21" s="2" t="s">
        <v>158</v>
      </c>
      <c r="C21" t="s">
        <v>681</v>
      </c>
      <c r="D21" s="17">
        <v>49</v>
      </c>
      <c r="E21" s="9">
        <f>D21*A21</f>
        <v>0</v>
      </c>
    </row>
    <row r="22" spans="1:6" x14ac:dyDescent="0.15">
      <c r="A22" s="21">
        <v>0</v>
      </c>
      <c r="B22" s="15" t="s">
        <v>158</v>
      </c>
      <c r="C22" s="3" t="s">
        <v>628</v>
      </c>
      <c r="D22" s="17">
        <v>4.32</v>
      </c>
      <c r="E22" s="9">
        <f>D22*A22</f>
        <v>0</v>
      </c>
    </row>
    <row r="23" spans="1:6" x14ac:dyDescent="0.15">
      <c r="A23" s="21">
        <v>0</v>
      </c>
      <c r="B23" s="15" t="s">
        <v>158</v>
      </c>
      <c r="C23" s="3" t="s">
        <v>630</v>
      </c>
      <c r="D23" s="17">
        <v>5.85</v>
      </c>
      <c r="E23" s="9">
        <f t="shared" ref="E23:E29" si="1">D23*A23</f>
        <v>0</v>
      </c>
      <c r="F23" t="s">
        <v>60</v>
      </c>
    </row>
    <row r="24" spans="1:6" x14ac:dyDescent="0.15">
      <c r="A24" s="11">
        <f>SUM(A8:A11)</f>
        <v>0</v>
      </c>
      <c r="B24" s="15" t="s">
        <v>158</v>
      </c>
      <c r="C24" s="3" t="s">
        <v>629</v>
      </c>
      <c r="D24" s="17">
        <v>11</v>
      </c>
      <c r="E24" s="9">
        <f>D24*A24</f>
        <v>0</v>
      </c>
    </row>
    <row r="25" spans="1:6" x14ac:dyDescent="0.15">
      <c r="A25" s="9">
        <f>A6+A7</f>
        <v>0</v>
      </c>
      <c r="B25" s="2" t="s">
        <v>158</v>
      </c>
      <c r="C25" t="s">
        <v>681</v>
      </c>
      <c r="D25" s="17">
        <v>48.44</v>
      </c>
      <c r="E25" s="9">
        <f>D25*A25</f>
        <v>0</v>
      </c>
    </row>
    <row r="26" spans="1:6" x14ac:dyDescent="0.15">
      <c r="A26" s="141">
        <v>0</v>
      </c>
      <c r="B26" s="2" t="s">
        <v>572</v>
      </c>
      <c r="C26" t="s">
        <v>919</v>
      </c>
      <c r="D26" s="17"/>
      <c r="E26" s="9"/>
    </row>
    <row r="27" spans="1:6" x14ac:dyDescent="0.15">
      <c r="A27" s="11">
        <f>A26*(A10+A11+A18)</f>
        <v>0</v>
      </c>
      <c r="B27" s="15" t="s">
        <v>634</v>
      </c>
      <c r="C27" s="3" t="s">
        <v>633</v>
      </c>
      <c r="D27" s="17">
        <v>6</v>
      </c>
      <c r="E27" s="9">
        <f t="shared" si="1"/>
        <v>0</v>
      </c>
    </row>
    <row r="28" spans="1:6" x14ac:dyDescent="0.15">
      <c r="A28" s="11">
        <f>A26*(A12+A13+A17)</f>
        <v>0</v>
      </c>
      <c r="B28" s="15" t="s">
        <v>632</v>
      </c>
      <c r="C28" s="3" t="s">
        <v>633</v>
      </c>
      <c r="D28" s="17">
        <v>5</v>
      </c>
      <c r="E28" s="9">
        <f t="shared" si="1"/>
        <v>0</v>
      </c>
    </row>
    <row r="29" spans="1:6" x14ac:dyDescent="0.15">
      <c r="A29" s="11">
        <f>A26*(A14+A15+A16)</f>
        <v>0</v>
      </c>
      <c r="B29" s="15" t="s">
        <v>635</v>
      </c>
      <c r="C29" s="3" t="s">
        <v>633</v>
      </c>
      <c r="D29" s="17">
        <v>2.89</v>
      </c>
      <c r="E29" s="9">
        <f t="shared" si="1"/>
        <v>0</v>
      </c>
    </row>
    <row r="30" spans="1:6" x14ac:dyDescent="0.15">
      <c r="A30" s="21">
        <v>0</v>
      </c>
      <c r="B30" s="15" t="s">
        <v>47</v>
      </c>
      <c r="C30" t="s">
        <v>825</v>
      </c>
      <c r="D30" s="17">
        <v>68</v>
      </c>
      <c r="E30" s="9">
        <f t="shared" si="0"/>
        <v>0</v>
      </c>
    </row>
    <row r="31" spans="1:6" x14ac:dyDescent="0.15">
      <c r="A31" s="21">
        <v>0</v>
      </c>
      <c r="B31" s="15" t="s">
        <v>48</v>
      </c>
      <c r="C31" s="3" t="s">
        <v>49</v>
      </c>
      <c r="D31" s="17">
        <v>98</v>
      </c>
      <c r="E31" s="9">
        <f t="shared" si="0"/>
        <v>0</v>
      </c>
    </row>
    <row r="32" spans="1:6" x14ac:dyDescent="0.15">
      <c r="A32" s="21">
        <v>0</v>
      </c>
      <c r="B32" s="15" t="s">
        <v>50</v>
      </c>
      <c r="C32" s="3" t="s">
        <v>51</v>
      </c>
      <c r="D32" s="17">
        <v>85</v>
      </c>
      <c r="E32" s="9">
        <f t="shared" si="0"/>
        <v>0</v>
      </c>
    </row>
    <row r="33" spans="1:5" x14ac:dyDescent="0.15">
      <c r="A33" s="93">
        <f>IF(SUM(A6:A20)=0, 0, 1)</f>
        <v>0</v>
      </c>
      <c r="B33" s="2" t="s">
        <v>158</v>
      </c>
      <c r="C33" t="s">
        <v>691</v>
      </c>
      <c r="D33" s="17">
        <v>85</v>
      </c>
      <c r="E33" s="9">
        <f t="shared" si="0"/>
        <v>0</v>
      </c>
    </row>
    <row r="34" spans="1:5" x14ac:dyDescent="0.15">
      <c r="A34" s="127">
        <f>(SUM(A8:A9)*0.9)+(SUM(A10:A11)*0.22)+(SUM(A12:A13)*0.07)+(SUM(A14:A16)*0.015)</f>
        <v>0</v>
      </c>
      <c r="B34" s="2" t="s">
        <v>946</v>
      </c>
      <c r="C34" t="s">
        <v>945</v>
      </c>
      <c r="D34" s="17">
        <v>60</v>
      </c>
      <c r="E34" s="9">
        <f t="shared" si="0"/>
        <v>0</v>
      </c>
    </row>
    <row r="35" spans="1:5" x14ac:dyDescent="0.15">
      <c r="A35" s="9"/>
      <c r="C35" s="3" t="s">
        <v>24</v>
      </c>
      <c r="D35" s="5"/>
      <c r="E35" s="9">
        <f>SUM(E6:E34)</f>
        <v>0</v>
      </c>
    </row>
    <row r="36" spans="1:5" ht="16" x14ac:dyDescent="0.3">
      <c r="A36" s="9"/>
      <c r="C36" s="3" t="s">
        <v>23</v>
      </c>
      <c r="D36" s="5"/>
      <c r="E36" s="16">
        <f>E35*'labor tax'!B9</f>
        <v>0</v>
      </c>
    </row>
    <row r="37" spans="1:5" ht="16" x14ac:dyDescent="0.3">
      <c r="A37" s="9"/>
      <c r="C37" s="4" t="s">
        <v>24</v>
      </c>
      <c r="D37" s="17"/>
      <c r="E37" s="39">
        <f>SUM(E35:E36)</f>
        <v>0</v>
      </c>
    </row>
    <row r="38" spans="1:5" x14ac:dyDescent="0.15">
      <c r="A38" s="9"/>
      <c r="C38" s="3"/>
      <c r="D38" s="17"/>
      <c r="E38" s="11"/>
    </row>
    <row r="39" spans="1:5" x14ac:dyDescent="0.15">
      <c r="A39" s="9"/>
      <c r="C39" t="s">
        <v>25</v>
      </c>
      <c r="D39" s="5"/>
    </row>
    <row r="40" spans="1:5" x14ac:dyDescent="0.15">
      <c r="A40" s="9">
        <f>(A6*600)/60</f>
        <v>0</v>
      </c>
      <c r="B40" s="2" t="s">
        <v>13</v>
      </c>
      <c r="C40" t="s">
        <v>802</v>
      </c>
      <c r="D40" s="191">
        <f>'labor tax'!$B$5</f>
        <v>18.649999999999999</v>
      </c>
      <c r="E40" s="9">
        <f>D40*A40</f>
        <v>0</v>
      </c>
    </row>
    <row r="41" spans="1:5" x14ac:dyDescent="0.15">
      <c r="A41" s="9">
        <f>(A7*480)/60</f>
        <v>0</v>
      </c>
      <c r="B41" s="2" t="s">
        <v>13</v>
      </c>
      <c r="C41" t="s">
        <v>210</v>
      </c>
      <c r="D41" s="191">
        <f>'labor tax'!$B$5</f>
        <v>18.649999999999999</v>
      </c>
      <c r="E41" s="9">
        <f t="shared" ref="E41:E55" si="2">D41*A41</f>
        <v>0</v>
      </c>
    </row>
    <row r="42" spans="1:5" x14ac:dyDescent="0.15">
      <c r="A42" s="9">
        <f>((A8+A9)*120)/60</f>
        <v>0</v>
      </c>
      <c r="B42" s="2" t="s">
        <v>13</v>
      </c>
      <c r="C42" t="s">
        <v>58</v>
      </c>
      <c r="D42" s="191">
        <f>'labor tax'!$B$5</f>
        <v>18.649999999999999</v>
      </c>
      <c r="E42" s="9">
        <f t="shared" si="2"/>
        <v>0</v>
      </c>
    </row>
    <row r="43" spans="1:5" x14ac:dyDescent="0.15">
      <c r="A43" s="34">
        <f>((A10+A11+A18))</f>
        <v>0</v>
      </c>
      <c r="B43" s="2" t="s">
        <v>13</v>
      </c>
      <c r="C43" t="s">
        <v>59</v>
      </c>
      <c r="D43" s="191">
        <f>'labor tax'!$B$5</f>
        <v>18.649999999999999</v>
      </c>
      <c r="E43" s="9">
        <f t="shared" si="2"/>
        <v>0</v>
      </c>
    </row>
    <row r="44" spans="1:5" x14ac:dyDescent="0.15">
      <c r="A44" s="9">
        <f>((A12+A13+A17)*15)/60</f>
        <v>0</v>
      </c>
      <c r="B44" s="2" t="s">
        <v>13</v>
      </c>
      <c r="C44" t="s">
        <v>52</v>
      </c>
      <c r="D44" s="191">
        <f>'labor tax'!$B$5</f>
        <v>18.649999999999999</v>
      </c>
      <c r="E44" s="9">
        <f t="shared" si="2"/>
        <v>0</v>
      </c>
    </row>
    <row r="45" spans="1:5" x14ac:dyDescent="0.15">
      <c r="A45" s="9">
        <f>((A14+A15+A16)*10)/60</f>
        <v>0</v>
      </c>
      <c r="B45" s="2" t="s">
        <v>13</v>
      </c>
      <c r="C45" t="s">
        <v>53</v>
      </c>
      <c r="D45" s="191">
        <f>'labor tax'!$B$5</f>
        <v>18.649999999999999</v>
      </c>
      <c r="E45" s="9">
        <f t="shared" si="2"/>
        <v>0</v>
      </c>
    </row>
    <row r="46" spans="1:5" x14ac:dyDescent="0.15">
      <c r="A46" s="9">
        <f>((A19+A20))</f>
        <v>0</v>
      </c>
      <c r="B46" s="2" t="s">
        <v>13</v>
      </c>
      <c r="C46" t="s">
        <v>54</v>
      </c>
      <c r="D46" s="191">
        <f>'labor tax'!$B$5</f>
        <v>18.649999999999999</v>
      </c>
      <c r="E46" s="9">
        <f t="shared" si="2"/>
        <v>0</v>
      </c>
    </row>
    <row r="47" spans="1:5" x14ac:dyDescent="0.15">
      <c r="A47" s="9">
        <f>A27*10/60+A28*7/60+A29*5/60</f>
        <v>0</v>
      </c>
      <c r="B47" s="2" t="s">
        <v>13</v>
      </c>
      <c r="C47" t="s">
        <v>920</v>
      </c>
      <c r="D47" s="191">
        <f>'labor tax'!$B$5</f>
        <v>18.649999999999999</v>
      </c>
      <c r="E47" s="9">
        <f>D47*A47</f>
        <v>0</v>
      </c>
    </row>
    <row r="48" spans="1:5" x14ac:dyDescent="0.15">
      <c r="A48" s="9">
        <f>A32*4</f>
        <v>0</v>
      </c>
      <c r="B48" s="2" t="s">
        <v>13</v>
      </c>
      <c r="C48" t="s">
        <v>55</v>
      </c>
      <c r="D48" s="191">
        <f>'labor tax'!$B$5</f>
        <v>18.649999999999999</v>
      </c>
      <c r="E48" s="9">
        <f t="shared" si="2"/>
        <v>0</v>
      </c>
    </row>
    <row r="49" spans="1:5" x14ac:dyDescent="0.15">
      <c r="A49" s="9">
        <f>SUM(A22:A24)*30/60</f>
        <v>0</v>
      </c>
      <c r="B49" s="2" t="s">
        <v>13</v>
      </c>
      <c r="C49" t="s">
        <v>56</v>
      </c>
      <c r="D49" s="191">
        <f>'labor tax'!$B$5</f>
        <v>18.649999999999999</v>
      </c>
      <c r="E49" s="9">
        <f t="shared" si="2"/>
        <v>0</v>
      </c>
    </row>
    <row r="50" spans="1:5" x14ac:dyDescent="0.15">
      <c r="A50" s="9">
        <f>A31*0.25</f>
        <v>0</v>
      </c>
      <c r="B50" s="2" t="s">
        <v>13</v>
      </c>
      <c r="C50" t="s">
        <v>49</v>
      </c>
      <c r="D50" s="191">
        <f>'labor tax'!$B$5</f>
        <v>18.649999999999999</v>
      </c>
      <c r="E50" s="9">
        <f t="shared" si="2"/>
        <v>0</v>
      </c>
    </row>
    <row r="51" spans="1:5" x14ac:dyDescent="0.15">
      <c r="A51" s="9">
        <f>SUM(A6:A20)*1/60</f>
        <v>0</v>
      </c>
      <c r="B51" s="2" t="s">
        <v>13</v>
      </c>
      <c r="C51" t="s">
        <v>689</v>
      </c>
      <c r="D51" s="191">
        <f>'labor tax'!$B$5</f>
        <v>18.649999999999999</v>
      </c>
      <c r="E51" s="9">
        <f t="shared" si="2"/>
        <v>0</v>
      </c>
    </row>
    <row r="52" spans="1:5" x14ac:dyDescent="0.15">
      <c r="A52" s="9">
        <f>(A34*60)/60</f>
        <v>0</v>
      </c>
      <c r="B52" s="2" t="s">
        <v>13</v>
      </c>
      <c r="C52" t="s">
        <v>224</v>
      </c>
      <c r="D52" s="191">
        <f>'labor tax'!$B$5</f>
        <v>18.649999999999999</v>
      </c>
      <c r="E52" s="9">
        <f t="shared" si="2"/>
        <v>0</v>
      </c>
    </row>
    <row r="53" spans="1:5" x14ac:dyDescent="0.15">
      <c r="A53" s="9">
        <f>'Soil Prep'!A5/500</f>
        <v>0</v>
      </c>
      <c r="B53" s="2" t="s">
        <v>13</v>
      </c>
      <c r="C53" t="s">
        <v>200</v>
      </c>
      <c r="D53" s="191">
        <f>'labor tax'!$B$5</f>
        <v>18.649999999999999</v>
      </c>
      <c r="E53" s="9">
        <f t="shared" si="2"/>
        <v>0</v>
      </c>
    </row>
    <row r="54" spans="1:5" x14ac:dyDescent="0.15">
      <c r="A54" s="21">
        <v>0</v>
      </c>
      <c r="B54" s="2" t="s">
        <v>13</v>
      </c>
      <c r="C54" t="s">
        <v>22</v>
      </c>
      <c r="D54" s="191">
        <f>'labor tax'!$B$5</f>
        <v>18.649999999999999</v>
      </c>
      <c r="E54" s="9">
        <f>D54*A54</f>
        <v>0</v>
      </c>
    </row>
    <row r="55" spans="1:5" ht="16" x14ac:dyDescent="0.3">
      <c r="A55" s="35">
        <f>SUM(A40:A53)/27*3</f>
        <v>0</v>
      </c>
      <c r="B55" s="2" t="s">
        <v>13</v>
      </c>
      <c r="C55" t="s">
        <v>539</v>
      </c>
      <c r="D55" s="191">
        <f>'labor tax'!$B$5</f>
        <v>18.649999999999999</v>
      </c>
      <c r="E55" s="16">
        <f t="shared" si="2"/>
        <v>0</v>
      </c>
    </row>
    <row r="56" spans="1:5" ht="16" x14ac:dyDescent="0.3">
      <c r="A56" s="39">
        <f>SUM(A40:A55)</f>
        <v>0</v>
      </c>
      <c r="B56" s="15" t="s">
        <v>13</v>
      </c>
      <c r="C56" s="4" t="s">
        <v>27</v>
      </c>
      <c r="D56" s="17"/>
      <c r="E56" s="39">
        <f>SUM(E40:E55)</f>
        <v>0</v>
      </c>
    </row>
    <row r="57" spans="1:5" x14ac:dyDescent="0.15">
      <c r="A57" s="11"/>
      <c r="B57" s="15"/>
      <c r="C57" s="3"/>
      <c r="D57" s="17"/>
      <c r="E57" s="11"/>
    </row>
    <row r="58" spans="1:5" x14ac:dyDescent="0.15">
      <c r="A58" s="11"/>
      <c r="B58" s="15"/>
      <c r="C58" s="3" t="s">
        <v>15</v>
      </c>
      <c r="D58" s="17"/>
    </row>
    <row r="59" spans="1:5" x14ac:dyDescent="0.15">
      <c r="A59" s="11">
        <f>A54</f>
        <v>0</v>
      </c>
      <c r="B59" s="15" t="s">
        <v>13</v>
      </c>
      <c r="C59" s="3" t="s">
        <v>17</v>
      </c>
      <c r="D59" s="17">
        <v>20</v>
      </c>
      <c r="E59" s="9">
        <f>D59*A59</f>
        <v>0</v>
      </c>
    </row>
    <row r="60" spans="1:5" ht="16" x14ac:dyDescent="0.3">
      <c r="A60" s="16">
        <v>0</v>
      </c>
      <c r="B60" s="15" t="s">
        <v>13</v>
      </c>
      <c r="C60" s="3" t="s">
        <v>12</v>
      </c>
      <c r="D60" s="17">
        <v>30</v>
      </c>
      <c r="E60" s="16">
        <f>D60*A60</f>
        <v>0</v>
      </c>
    </row>
    <row r="61" spans="1:5" ht="16" x14ac:dyDescent="0.3">
      <c r="A61" s="39">
        <f>SUM(A59:A60)</f>
        <v>0</v>
      </c>
      <c r="B61" s="15"/>
      <c r="C61" s="4" t="s">
        <v>26</v>
      </c>
      <c r="D61" s="17"/>
      <c r="E61" s="39">
        <f>SUM(E59:E60)</f>
        <v>0</v>
      </c>
    </row>
    <row r="62" spans="1:5" x14ac:dyDescent="0.15">
      <c r="A62" s="11"/>
      <c r="B62" s="15"/>
      <c r="C62" s="3"/>
      <c r="D62" s="17"/>
      <c r="E62" s="11"/>
    </row>
    <row r="63" spans="1:5" x14ac:dyDescent="0.15">
      <c r="A63" s="10"/>
      <c r="C63" s="4" t="s">
        <v>28</v>
      </c>
      <c r="D63" s="17"/>
      <c r="E63" s="12">
        <f>E61+E56+E37</f>
        <v>0</v>
      </c>
    </row>
    <row r="64" spans="1:5" x14ac:dyDescent="0.15">
      <c r="A64" s="10"/>
      <c r="C64" s="3"/>
      <c r="D64" s="17"/>
      <c r="E64" s="11"/>
    </row>
    <row r="65" spans="1:5" x14ac:dyDescent="0.15">
      <c r="A65" s="10">
        <f>A56</f>
        <v>0</v>
      </c>
      <c r="B65" s="2" t="s">
        <v>13</v>
      </c>
      <c r="C65" t="s">
        <v>19</v>
      </c>
      <c r="D65" s="221">
        <f>'labor tax'!$B$7</f>
        <v>20.11</v>
      </c>
      <c r="E65" s="9">
        <f>D65*A65</f>
        <v>0</v>
      </c>
    </row>
    <row r="66" spans="1:5" ht="16" x14ac:dyDescent="0.3">
      <c r="A66" s="127">
        <f>(((A6*48+A7*22.5+(A8+A9)*6+(A10+A11+A18)*4.5+(A12+A13+A17)*1)/27)/8)</f>
        <v>0</v>
      </c>
      <c r="B66" s="15"/>
      <c r="C66" s="3" t="s">
        <v>20</v>
      </c>
      <c r="D66" s="17">
        <f>'labor tax'!$B$11</f>
        <v>375</v>
      </c>
      <c r="E66" s="16">
        <f>D66*A66</f>
        <v>0</v>
      </c>
    </row>
    <row r="67" spans="1:5" x14ac:dyDescent="0.15">
      <c r="A67" s="11"/>
      <c r="B67" s="15"/>
      <c r="C67" s="3"/>
      <c r="D67" s="17"/>
      <c r="E67" s="9"/>
    </row>
    <row r="68" spans="1:5" x14ac:dyDescent="0.15">
      <c r="A68" s="10"/>
      <c r="C68" t="s">
        <v>21</v>
      </c>
      <c r="D68" s="5"/>
      <c r="E68" s="11">
        <f>SUM(E63:E66)</f>
        <v>0</v>
      </c>
    </row>
    <row r="69" spans="1:5" x14ac:dyDescent="0.15">
      <c r="A69" s="10"/>
      <c r="D69" s="5"/>
      <c r="E69" s="9"/>
    </row>
    <row r="70" spans="1:5" ht="16" x14ac:dyDescent="0.3">
      <c r="A70" s="10"/>
      <c r="C70" t="s">
        <v>922</v>
      </c>
      <c r="D70" s="5"/>
      <c r="E70" s="16">
        <f>(E68*'labor tax'!B2)</f>
        <v>0</v>
      </c>
    </row>
    <row r="71" spans="1:5" x14ac:dyDescent="0.15">
      <c r="A71" s="10"/>
      <c r="D71" s="5"/>
      <c r="E71" s="9"/>
    </row>
    <row r="72" spans="1:5" x14ac:dyDescent="0.15">
      <c r="A72" s="10"/>
      <c r="C72" t="s">
        <v>767</v>
      </c>
      <c r="D72" s="5"/>
      <c r="E72" s="9">
        <f>SUM(E68:E70)</f>
        <v>0</v>
      </c>
    </row>
    <row r="73" spans="1:5" x14ac:dyDescent="0.15">
      <c r="A73" s="10"/>
      <c r="D73" s="5"/>
      <c r="E73" s="9"/>
    </row>
    <row r="74" spans="1:5" ht="16" x14ac:dyDescent="0.3">
      <c r="A74" s="9"/>
      <c r="C74" t="s">
        <v>923</v>
      </c>
      <c r="D74" s="5"/>
      <c r="E74" s="19">
        <f>E72*'labor tax'!B3</f>
        <v>0</v>
      </c>
    </row>
    <row r="75" spans="1:5" x14ac:dyDescent="0.15">
      <c r="A75" s="9"/>
      <c r="C75" s="3"/>
      <c r="D75" s="5"/>
      <c r="E75" s="5"/>
    </row>
    <row r="76" spans="1:5" ht="16" x14ac:dyDescent="0.3">
      <c r="A76" s="12"/>
      <c r="B76" s="7"/>
      <c r="C76" s="4" t="s">
        <v>160</v>
      </c>
      <c r="D76" s="6"/>
      <c r="E76" s="26">
        <f>SUM(E72:E74)</f>
        <v>0</v>
      </c>
    </row>
    <row r="77" spans="1:5" x14ac:dyDescent="0.15">
      <c r="B77"/>
    </row>
    <row r="78" spans="1:5" x14ac:dyDescent="0.15">
      <c r="B78"/>
    </row>
    <row r="79" spans="1:5" x14ac:dyDescent="0.15">
      <c r="B79"/>
    </row>
    <row r="80" spans="1:5" x14ac:dyDescent="0.15">
      <c r="B80"/>
    </row>
    <row r="81" spans="2:2" x14ac:dyDescent="0.15">
      <c r="B81"/>
    </row>
  </sheetData>
  <phoneticPr fontId="0" type="noConversion"/>
  <pageMargins left="0.5" right="0.5" top="0.5" bottom="0.5" header="0" footer="0"/>
  <pageSetup orientation="portrait"/>
  <headerFooter alignWithMargins="0"/>
  <rowBreaks count="1" manualBreakCount="1">
    <brk id="5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C4E47-D418-164B-8AD3-B16A6AA6A304}">
  <sheetPr>
    <pageSetUpPr fitToPage="1"/>
  </sheetPr>
  <dimension ref="A1:J106"/>
  <sheetViews>
    <sheetView tabSelected="1" workbookViewId="0">
      <selection activeCell="E105" sqref="E105"/>
    </sheetView>
  </sheetViews>
  <sheetFormatPr baseColWidth="10" defaultColWidth="8.83203125" defaultRowHeight="13" x14ac:dyDescent="0.15"/>
  <cols>
    <col min="1" max="2" width="11.6640625" style="5" customWidth="1"/>
    <col min="3" max="3" width="44.6640625" customWidth="1"/>
    <col min="4" max="5" width="11.6640625" style="5" customWidth="1"/>
  </cols>
  <sheetData>
    <row r="1" spans="1:10" ht="16" x14ac:dyDescent="0.2">
      <c r="B1" s="27"/>
      <c r="C1" s="18" t="s">
        <v>156</v>
      </c>
      <c r="E1" s="25">
        <f ca="1">TODAY()</f>
        <v>45538</v>
      </c>
      <c r="I1" s="226" t="s">
        <v>924</v>
      </c>
      <c r="J1" s="226" t="s">
        <v>927</v>
      </c>
    </row>
    <row r="2" spans="1:10" x14ac:dyDescent="0.15">
      <c r="B2" s="27"/>
      <c r="I2" s="98">
        <v>0</v>
      </c>
      <c r="J2" t="s">
        <v>925</v>
      </c>
    </row>
    <row r="3" spans="1:10" x14ac:dyDescent="0.15">
      <c r="A3" s="22" t="s">
        <v>0</v>
      </c>
      <c r="B3" s="22" t="s">
        <v>1</v>
      </c>
      <c r="C3" s="7" t="s">
        <v>2</v>
      </c>
      <c r="D3" s="22" t="s">
        <v>3</v>
      </c>
      <c r="E3" s="22" t="s">
        <v>4</v>
      </c>
      <c r="I3" s="265">
        <v>0</v>
      </c>
      <c r="J3" t="s">
        <v>935</v>
      </c>
    </row>
    <row r="4" spans="1:10" x14ac:dyDescent="0.15">
      <c r="F4" s="110" t="s">
        <v>670</v>
      </c>
      <c r="I4" s="249">
        <v>0</v>
      </c>
      <c r="J4" t="s">
        <v>926</v>
      </c>
    </row>
    <row r="5" spans="1:10" x14ac:dyDescent="0.15">
      <c r="C5" s="111" t="s">
        <v>671</v>
      </c>
      <c r="D5" s="112"/>
      <c r="E5" s="112"/>
      <c r="F5" t="s">
        <v>725</v>
      </c>
      <c r="I5" s="145">
        <v>0</v>
      </c>
      <c r="J5" t="s">
        <v>936</v>
      </c>
    </row>
    <row r="6" spans="1:10" x14ac:dyDescent="0.15">
      <c r="A6" s="5">
        <v>0</v>
      </c>
      <c r="B6"/>
      <c r="C6" t="s">
        <v>723</v>
      </c>
      <c r="D6" s="1">
        <v>85.74</v>
      </c>
      <c r="E6" s="29">
        <f t="shared" ref="E6:E11" si="0">D6*A6</f>
        <v>0</v>
      </c>
      <c r="F6" s="1">
        <v>171.54</v>
      </c>
    </row>
    <row r="7" spans="1:10" x14ac:dyDescent="0.15">
      <c r="A7" s="5">
        <v>0</v>
      </c>
      <c r="C7" t="s">
        <v>722</v>
      </c>
      <c r="D7" s="5">
        <v>81</v>
      </c>
      <c r="E7" s="29">
        <f t="shared" si="0"/>
        <v>0</v>
      </c>
      <c r="F7" s="1">
        <v>162</v>
      </c>
    </row>
    <row r="8" spans="1:10" x14ac:dyDescent="0.15">
      <c r="A8" s="5">
        <v>0</v>
      </c>
      <c r="C8" t="s">
        <v>727</v>
      </c>
      <c r="D8" s="5">
        <v>93</v>
      </c>
      <c r="E8" s="29">
        <f>D8*A8</f>
        <v>0</v>
      </c>
      <c r="F8" s="1">
        <v>186</v>
      </c>
    </row>
    <row r="9" spans="1:10" x14ac:dyDescent="0.15">
      <c r="A9" s="5">
        <v>0</v>
      </c>
      <c r="C9" t="s">
        <v>724</v>
      </c>
      <c r="D9" s="5">
        <v>108</v>
      </c>
      <c r="E9" s="29">
        <f t="shared" si="0"/>
        <v>0</v>
      </c>
      <c r="F9" s="1">
        <v>216</v>
      </c>
    </row>
    <row r="10" spans="1:10" x14ac:dyDescent="0.15">
      <c r="A10" s="5">
        <v>0</v>
      </c>
      <c r="C10" t="s">
        <v>726</v>
      </c>
      <c r="D10" s="5">
        <v>104</v>
      </c>
      <c r="E10" s="29">
        <f t="shared" si="0"/>
        <v>0</v>
      </c>
      <c r="F10" s="1">
        <v>208</v>
      </c>
    </row>
    <row r="11" spans="1:10" x14ac:dyDescent="0.15">
      <c r="A11" s="5">
        <v>0</v>
      </c>
      <c r="C11" t="s">
        <v>728</v>
      </c>
      <c r="D11" s="5">
        <v>81.099999999999994</v>
      </c>
      <c r="E11" s="29">
        <f t="shared" si="0"/>
        <v>0</v>
      </c>
      <c r="F11" s="1">
        <v>162.19999999999999</v>
      </c>
    </row>
    <row r="12" spans="1:10" x14ac:dyDescent="0.15">
      <c r="A12" s="5">
        <v>0</v>
      </c>
      <c r="C12" t="s">
        <v>436</v>
      </c>
      <c r="D12" s="5">
        <v>75.564999999999998</v>
      </c>
      <c r="E12" s="29">
        <f>D12*A12</f>
        <v>0</v>
      </c>
    </row>
    <row r="13" spans="1:10" x14ac:dyDescent="0.15">
      <c r="A13" s="5">
        <v>0</v>
      </c>
      <c r="C13" t="s">
        <v>437</v>
      </c>
      <c r="D13" s="5">
        <v>73.025000000000006</v>
      </c>
      <c r="E13" s="29">
        <f>D13*A13</f>
        <v>0</v>
      </c>
    </row>
    <row r="14" spans="1:10" x14ac:dyDescent="0.15">
      <c r="A14" s="5">
        <v>0</v>
      </c>
      <c r="C14" t="s">
        <v>387</v>
      </c>
      <c r="D14" s="5">
        <v>46.354999999999997</v>
      </c>
      <c r="E14" s="29">
        <f>D14*A14</f>
        <v>0</v>
      </c>
    </row>
    <row r="15" spans="1:10" x14ac:dyDescent="0.15">
      <c r="A15" s="5">
        <v>0</v>
      </c>
      <c r="C15" t="s">
        <v>452</v>
      </c>
      <c r="D15" s="5">
        <v>63</v>
      </c>
      <c r="E15" s="29">
        <f t="shared" ref="E15:E22" si="1">D15*A15</f>
        <v>0</v>
      </c>
    </row>
    <row r="16" spans="1:10" x14ac:dyDescent="0.15">
      <c r="A16" s="5">
        <v>0</v>
      </c>
      <c r="C16" t="s">
        <v>438</v>
      </c>
      <c r="D16" s="5">
        <v>98.424999999999997</v>
      </c>
      <c r="E16" s="29">
        <f t="shared" si="1"/>
        <v>0</v>
      </c>
    </row>
    <row r="17" spans="1:5" x14ac:dyDescent="0.15">
      <c r="A17" s="5">
        <v>0</v>
      </c>
      <c r="C17" t="s">
        <v>439</v>
      </c>
      <c r="D17" s="5">
        <v>98.424999999999997</v>
      </c>
      <c r="E17" s="29">
        <f t="shared" si="1"/>
        <v>0</v>
      </c>
    </row>
    <row r="18" spans="1:5" x14ac:dyDescent="0.15">
      <c r="A18" s="5">
        <v>0</v>
      </c>
      <c r="C18" t="s">
        <v>431</v>
      </c>
      <c r="D18" s="5">
        <v>126.35</v>
      </c>
      <c r="E18" s="29">
        <f t="shared" si="1"/>
        <v>0</v>
      </c>
    </row>
    <row r="19" spans="1:5" x14ac:dyDescent="0.15">
      <c r="A19" s="5">
        <v>0</v>
      </c>
      <c r="C19" t="s">
        <v>456</v>
      </c>
      <c r="D19" s="5">
        <v>75.564999999999998</v>
      </c>
      <c r="E19" s="29">
        <f t="shared" si="1"/>
        <v>0</v>
      </c>
    </row>
    <row r="20" spans="1:5" x14ac:dyDescent="0.15">
      <c r="A20" s="5">
        <v>0</v>
      </c>
      <c r="C20" t="s">
        <v>440</v>
      </c>
      <c r="D20" s="5">
        <v>98.424999999999997</v>
      </c>
      <c r="E20" s="29">
        <f t="shared" si="1"/>
        <v>0</v>
      </c>
    </row>
    <row r="21" spans="1:5" x14ac:dyDescent="0.15">
      <c r="A21" s="5">
        <v>0</v>
      </c>
      <c r="C21" t="s">
        <v>453</v>
      </c>
      <c r="D21" s="5">
        <v>158.11500000000001</v>
      </c>
      <c r="E21" s="29">
        <f t="shared" si="1"/>
        <v>0</v>
      </c>
    </row>
    <row r="22" spans="1:5" x14ac:dyDescent="0.15">
      <c r="A22" s="5">
        <v>0</v>
      </c>
      <c r="C22" t="s">
        <v>441</v>
      </c>
      <c r="D22" s="5">
        <v>60.325000000000003</v>
      </c>
      <c r="E22" s="29">
        <f t="shared" si="1"/>
        <v>0</v>
      </c>
    </row>
    <row r="23" spans="1:5" x14ac:dyDescent="0.15">
      <c r="A23" s="5">
        <v>0</v>
      </c>
      <c r="C23" t="s">
        <v>382</v>
      </c>
      <c r="D23" s="5">
        <v>93</v>
      </c>
      <c r="E23" s="29">
        <f>D23*A23</f>
        <v>0</v>
      </c>
    </row>
    <row r="24" spans="1:5" x14ac:dyDescent="0.15">
      <c r="A24" s="5">
        <v>0</v>
      </c>
      <c r="C24" t="s">
        <v>383</v>
      </c>
      <c r="D24" s="5">
        <v>93</v>
      </c>
      <c r="E24" s="29">
        <f>D24*A24</f>
        <v>0</v>
      </c>
    </row>
    <row r="25" spans="1:5" x14ac:dyDescent="0.15">
      <c r="A25" s="5">
        <v>0</v>
      </c>
      <c r="C25" t="s">
        <v>384</v>
      </c>
      <c r="D25" s="5">
        <v>60.325000000000003</v>
      </c>
      <c r="E25" s="29">
        <f>D25*A25</f>
        <v>0</v>
      </c>
    </row>
    <row r="26" spans="1:5" x14ac:dyDescent="0.15">
      <c r="A26" s="5">
        <v>0</v>
      </c>
      <c r="C26" t="s">
        <v>442</v>
      </c>
      <c r="D26" s="5">
        <v>50.8</v>
      </c>
      <c r="E26" s="29">
        <f t="shared" ref="E26:E82" si="2">D26*A26</f>
        <v>0</v>
      </c>
    </row>
    <row r="27" spans="1:5" x14ac:dyDescent="0.15">
      <c r="A27" s="5">
        <v>0</v>
      </c>
      <c r="C27" t="s">
        <v>443</v>
      </c>
      <c r="D27" s="5">
        <v>73.025000000000006</v>
      </c>
      <c r="E27" s="29">
        <f t="shared" si="2"/>
        <v>0</v>
      </c>
    </row>
    <row r="28" spans="1:5" x14ac:dyDescent="0.15">
      <c r="A28" s="5">
        <v>0</v>
      </c>
      <c r="C28" t="s">
        <v>444</v>
      </c>
      <c r="D28" s="5">
        <v>75.564999999999998</v>
      </c>
      <c r="E28" s="29">
        <f t="shared" si="2"/>
        <v>0</v>
      </c>
    </row>
    <row r="29" spans="1:5" x14ac:dyDescent="0.15">
      <c r="A29" s="5">
        <v>0</v>
      </c>
      <c r="C29" t="s">
        <v>445</v>
      </c>
      <c r="D29" s="5">
        <v>177.16499999999999</v>
      </c>
      <c r="E29" s="29">
        <f t="shared" si="2"/>
        <v>0</v>
      </c>
    </row>
    <row r="30" spans="1:5" x14ac:dyDescent="0.15">
      <c r="A30" s="5">
        <v>0</v>
      </c>
      <c r="C30" t="s">
        <v>446</v>
      </c>
      <c r="D30" s="5">
        <v>120.015</v>
      </c>
      <c r="E30" s="29">
        <f t="shared" si="2"/>
        <v>0</v>
      </c>
    </row>
    <row r="31" spans="1:5" x14ac:dyDescent="0.15">
      <c r="A31" s="5">
        <v>0</v>
      </c>
      <c r="C31" t="s">
        <v>432</v>
      </c>
      <c r="D31" s="5">
        <v>88.265000000000001</v>
      </c>
      <c r="E31" s="29">
        <f t="shared" si="2"/>
        <v>0</v>
      </c>
    </row>
    <row r="32" spans="1:5" x14ac:dyDescent="0.15">
      <c r="A32" s="5">
        <v>0</v>
      </c>
      <c r="C32" t="s">
        <v>454</v>
      </c>
      <c r="D32" s="5">
        <v>89.4</v>
      </c>
      <c r="E32" s="29">
        <f t="shared" si="2"/>
        <v>0</v>
      </c>
    </row>
    <row r="33" spans="1:5" x14ac:dyDescent="0.15">
      <c r="A33" s="5">
        <v>0</v>
      </c>
      <c r="C33" t="s">
        <v>393</v>
      </c>
      <c r="D33" s="5">
        <v>47.625</v>
      </c>
      <c r="E33" s="29">
        <f t="shared" si="2"/>
        <v>0</v>
      </c>
    </row>
    <row r="34" spans="1:5" x14ac:dyDescent="0.15">
      <c r="A34" s="5">
        <v>0</v>
      </c>
      <c r="C34" t="s">
        <v>433</v>
      </c>
      <c r="D34" s="5">
        <v>119.4</v>
      </c>
      <c r="E34" s="29">
        <f t="shared" si="2"/>
        <v>0</v>
      </c>
    </row>
    <row r="35" spans="1:5" x14ac:dyDescent="0.15">
      <c r="A35" s="5">
        <v>0</v>
      </c>
      <c r="C35" t="s">
        <v>388</v>
      </c>
      <c r="D35" s="5">
        <v>49.8</v>
      </c>
      <c r="E35" s="29">
        <f t="shared" si="2"/>
        <v>0</v>
      </c>
    </row>
    <row r="36" spans="1:5" x14ac:dyDescent="0.15">
      <c r="A36" s="5">
        <v>0</v>
      </c>
      <c r="C36" t="s">
        <v>434</v>
      </c>
      <c r="D36" s="5">
        <v>39</v>
      </c>
      <c r="E36" s="29">
        <f t="shared" si="2"/>
        <v>0</v>
      </c>
    </row>
    <row r="37" spans="1:5" x14ac:dyDescent="0.15">
      <c r="A37" s="5">
        <v>0</v>
      </c>
      <c r="C37" s="3" t="s">
        <v>672</v>
      </c>
      <c r="D37" s="5">
        <v>113.66500000000001</v>
      </c>
      <c r="E37" s="29">
        <f t="shared" si="2"/>
        <v>0</v>
      </c>
    </row>
    <row r="38" spans="1:5" x14ac:dyDescent="0.15">
      <c r="A38" s="5">
        <v>0</v>
      </c>
      <c r="C38" t="s">
        <v>455</v>
      </c>
      <c r="D38" s="5">
        <v>43.814999999999998</v>
      </c>
      <c r="E38" s="29">
        <f t="shared" si="2"/>
        <v>0</v>
      </c>
    </row>
    <row r="39" spans="1:5" x14ac:dyDescent="0.15">
      <c r="A39" s="5">
        <v>0</v>
      </c>
      <c r="C39" t="s">
        <v>447</v>
      </c>
      <c r="D39" s="5">
        <v>53.98</v>
      </c>
      <c r="E39" s="29">
        <f t="shared" si="2"/>
        <v>0</v>
      </c>
    </row>
    <row r="40" spans="1:5" x14ac:dyDescent="0.15">
      <c r="A40" s="5">
        <v>0</v>
      </c>
      <c r="C40" t="s">
        <v>448</v>
      </c>
      <c r="D40" s="5">
        <v>73.025000000000006</v>
      </c>
      <c r="E40" s="29">
        <f t="shared" si="2"/>
        <v>0</v>
      </c>
    </row>
    <row r="41" spans="1:5" x14ac:dyDescent="0.15">
      <c r="A41" s="5">
        <v>0</v>
      </c>
      <c r="C41" t="s">
        <v>385</v>
      </c>
      <c r="D41" s="5">
        <v>60.325000000000003</v>
      </c>
      <c r="E41" s="29">
        <f t="shared" si="2"/>
        <v>0</v>
      </c>
    </row>
    <row r="42" spans="1:5" x14ac:dyDescent="0.15">
      <c r="A42" s="5">
        <v>0</v>
      </c>
      <c r="C42" t="s">
        <v>449</v>
      </c>
      <c r="D42" s="5">
        <v>98.424999999999997</v>
      </c>
      <c r="E42" s="29">
        <f t="shared" si="2"/>
        <v>0</v>
      </c>
    </row>
    <row r="43" spans="1:5" x14ac:dyDescent="0.15">
      <c r="A43" s="5">
        <v>0</v>
      </c>
      <c r="C43" t="s">
        <v>435</v>
      </c>
      <c r="D43" s="5">
        <v>43.8</v>
      </c>
      <c r="E43" s="29">
        <f t="shared" si="2"/>
        <v>0</v>
      </c>
    </row>
    <row r="44" spans="1:5" x14ac:dyDescent="0.15">
      <c r="A44" s="5">
        <v>0</v>
      </c>
      <c r="C44" t="s">
        <v>389</v>
      </c>
      <c r="D44" s="5">
        <v>100.96</v>
      </c>
      <c r="E44" s="29">
        <f t="shared" si="2"/>
        <v>0</v>
      </c>
    </row>
    <row r="45" spans="1:5" x14ac:dyDescent="0.15">
      <c r="A45" s="5">
        <v>0</v>
      </c>
      <c r="C45" t="s">
        <v>386</v>
      </c>
      <c r="D45" s="5">
        <v>69</v>
      </c>
      <c r="E45" s="29">
        <f t="shared" si="2"/>
        <v>0</v>
      </c>
    </row>
    <row r="46" spans="1:5" x14ac:dyDescent="0.15">
      <c r="A46" s="5">
        <v>0</v>
      </c>
      <c r="C46" t="s">
        <v>450</v>
      </c>
      <c r="D46" s="5">
        <v>73.025000000000006</v>
      </c>
      <c r="E46" s="29">
        <f t="shared" si="2"/>
        <v>0</v>
      </c>
    </row>
    <row r="47" spans="1:5" x14ac:dyDescent="0.15">
      <c r="A47" s="5">
        <v>0</v>
      </c>
      <c r="C47" t="s">
        <v>390</v>
      </c>
      <c r="D47" s="5">
        <v>40.200000000000003</v>
      </c>
      <c r="E47" s="29">
        <f t="shared" si="2"/>
        <v>0</v>
      </c>
    </row>
    <row r="48" spans="1:5" x14ac:dyDescent="0.15">
      <c r="A48" s="5">
        <v>0</v>
      </c>
      <c r="C48" t="s">
        <v>457</v>
      </c>
      <c r="D48" s="5">
        <v>113.66500000000001</v>
      </c>
      <c r="E48" s="29">
        <f t="shared" si="2"/>
        <v>0</v>
      </c>
    </row>
    <row r="49" spans="1:6" x14ac:dyDescent="0.15">
      <c r="A49" s="5">
        <v>0</v>
      </c>
      <c r="C49" t="s">
        <v>392</v>
      </c>
      <c r="D49" s="5">
        <v>107.315</v>
      </c>
      <c r="E49" s="29">
        <f t="shared" si="2"/>
        <v>0</v>
      </c>
    </row>
    <row r="50" spans="1:6" x14ac:dyDescent="0.15">
      <c r="A50" s="5">
        <v>0</v>
      </c>
      <c r="C50" t="s">
        <v>451</v>
      </c>
      <c r="D50" s="5">
        <v>81.92</v>
      </c>
      <c r="E50" s="29">
        <f t="shared" si="2"/>
        <v>0</v>
      </c>
    </row>
    <row r="51" spans="1:6" x14ac:dyDescent="0.15">
      <c r="A51" s="5">
        <v>0</v>
      </c>
      <c r="C51" t="s">
        <v>391</v>
      </c>
      <c r="D51" s="5">
        <v>66.674999999999997</v>
      </c>
      <c r="E51" s="29">
        <f t="shared" si="2"/>
        <v>0</v>
      </c>
    </row>
    <row r="52" spans="1:6" x14ac:dyDescent="0.15">
      <c r="A52" s="207">
        <v>0</v>
      </c>
      <c r="C52" s="124" t="s">
        <v>858</v>
      </c>
      <c r="D52" s="5">
        <v>37</v>
      </c>
      <c r="E52" s="29">
        <f t="shared" si="2"/>
        <v>0</v>
      </c>
    </row>
    <row r="53" spans="1:6" x14ac:dyDescent="0.15">
      <c r="A53" s="207">
        <v>0</v>
      </c>
      <c r="C53" t="s">
        <v>182</v>
      </c>
      <c r="D53" s="5">
        <v>1</v>
      </c>
      <c r="E53" s="29">
        <f t="shared" si="2"/>
        <v>0</v>
      </c>
      <c r="F53" t="s">
        <v>682</v>
      </c>
    </row>
    <row r="54" spans="1:6" x14ac:dyDescent="0.15">
      <c r="A54" s="5">
        <f>SUM(A6:A51)*20</f>
        <v>0</v>
      </c>
      <c r="C54" t="s">
        <v>686</v>
      </c>
      <c r="D54" s="5">
        <v>0.63</v>
      </c>
      <c r="E54" s="29">
        <f t="shared" si="2"/>
        <v>0</v>
      </c>
      <c r="F54" t="s">
        <v>640</v>
      </c>
    </row>
    <row r="55" spans="1:6" x14ac:dyDescent="0.15">
      <c r="A55" s="207">
        <v>0</v>
      </c>
      <c r="C55" t="s">
        <v>226</v>
      </c>
      <c r="D55" s="5">
        <v>1.25</v>
      </c>
      <c r="E55" s="29">
        <f t="shared" si="2"/>
        <v>0</v>
      </c>
      <c r="F55" t="s">
        <v>683</v>
      </c>
    </row>
    <row r="56" spans="1:6" x14ac:dyDescent="0.15">
      <c r="A56" s="207">
        <v>0</v>
      </c>
      <c r="C56" t="s">
        <v>687</v>
      </c>
      <c r="D56" s="5">
        <v>9.32</v>
      </c>
      <c r="E56" s="29">
        <f t="shared" si="2"/>
        <v>0</v>
      </c>
    </row>
    <row r="57" spans="1:6" x14ac:dyDescent="0.15">
      <c r="A57" s="271">
        <f>2*SUM(A6:A51)</f>
        <v>0</v>
      </c>
      <c r="C57" t="s">
        <v>394</v>
      </c>
      <c r="D57" s="5">
        <v>1.25</v>
      </c>
      <c r="E57" s="29">
        <f t="shared" si="2"/>
        <v>0</v>
      </c>
    </row>
    <row r="58" spans="1:6" x14ac:dyDescent="0.15">
      <c r="A58" s="5">
        <v>0</v>
      </c>
      <c r="C58" t="s">
        <v>183</v>
      </c>
      <c r="D58" s="5">
        <v>16.600000000000001</v>
      </c>
      <c r="E58" s="29">
        <f t="shared" si="2"/>
        <v>0</v>
      </c>
    </row>
    <row r="59" spans="1:6" x14ac:dyDescent="0.15">
      <c r="A59" s="5">
        <v>0</v>
      </c>
      <c r="C59" t="s">
        <v>563</v>
      </c>
      <c r="D59" s="5">
        <v>50</v>
      </c>
      <c r="E59" s="29">
        <f t="shared" si="2"/>
        <v>0</v>
      </c>
      <c r="F59" s="3" t="s">
        <v>564</v>
      </c>
    </row>
    <row r="60" spans="1:6" x14ac:dyDescent="0.15">
      <c r="A60" s="5">
        <v>0</v>
      </c>
      <c r="C60" t="s">
        <v>565</v>
      </c>
      <c r="D60" s="5">
        <v>25</v>
      </c>
      <c r="E60" s="29">
        <f t="shared" si="2"/>
        <v>0</v>
      </c>
      <c r="F60" t="s">
        <v>566</v>
      </c>
    </row>
    <row r="61" spans="1:6" x14ac:dyDescent="0.15">
      <c r="A61" s="5">
        <v>0</v>
      </c>
      <c r="C61" t="s">
        <v>716</v>
      </c>
      <c r="D61" s="5">
        <v>320</v>
      </c>
      <c r="E61" s="29">
        <f t="shared" si="2"/>
        <v>0</v>
      </c>
    </row>
    <row r="62" spans="1:6" x14ac:dyDescent="0.15">
      <c r="A62" s="5">
        <v>0</v>
      </c>
      <c r="C62" t="s">
        <v>717</v>
      </c>
      <c r="D62" s="5">
        <v>385</v>
      </c>
      <c r="E62" s="29">
        <f t="shared" si="2"/>
        <v>0</v>
      </c>
      <c r="F62" t="s">
        <v>60</v>
      </c>
    </row>
    <row r="63" spans="1:6" x14ac:dyDescent="0.15">
      <c r="A63" s="5">
        <v>0</v>
      </c>
      <c r="C63" t="s">
        <v>718</v>
      </c>
      <c r="D63" s="5">
        <v>195</v>
      </c>
      <c r="E63" s="29">
        <f t="shared" si="2"/>
        <v>0</v>
      </c>
      <c r="F63" t="s">
        <v>829</v>
      </c>
    </row>
    <row r="64" spans="1:6" x14ac:dyDescent="0.15">
      <c r="A64" s="5">
        <v>0</v>
      </c>
      <c r="C64" t="s">
        <v>719</v>
      </c>
      <c r="D64" s="5">
        <v>345</v>
      </c>
      <c r="E64" s="29">
        <f t="shared" si="2"/>
        <v>0</v>
      </c>
      <c r="F64" t="s">
        <v>829</v>
      </c>
    </row>
    <row r="65" spans="1:6" x14ac:dyDescent="0.15">
      <c r="A65" s="5">
        <v>0</v>
      </c>
      <c r="C65" t="s">
        <v>720</v>
      </c>
      <c r="D65" s="5">
        <v>515</v>
      </c>
      <c r="E65" s="29">
        <f t="shared" si="2"/>
        <v>0</v>
      </c>
      <c r="F65" t="s">
        <v>829</v>
      </c>
    </row>
    <row r="66" spans="1:6" x14ac:dyDescent="0.15">
      <c r="A66" s="5">
        <v>0</v>
      </c>
      <c r="C66" s="3" t="s">
        <v>184</v>
      </c>
      <c r="D66" s="5">
        <v>8</v>
      </c>
      <c r="E66" s="29">
        <f t="shared" si="2"/>
        <v>0</v>
      </c>
    </row>
    <row r="67" spans="1:6" x14ac:dyDescent="0.15">
      <c r="A67" s="5">
        <v>0</v>
      </c>
      <c r="C67" s="3" t="s">
        <v>185</v>
      </c>
      <c r="D67" s="5">
        <v>11</v>
      </c>
      <c r="E67" s="29">
        <f t="shared" si="2"/>
        <v>0</v>
      </c>
    </row>
    <row r="68" spans="1:6" x14ac:dyDescent="0.15">
      <c r="A68" s="5">
        <v>0</v>
      </c>
      <c r="C68" s="3" t="s">
        <v>186</v>
      </c>
      <c r="D68" s="5">
        <v>0.3</v>
      </c>
      <c r="E68" s="33">
        <f t="shared" si="2"/>
        <v>0</v>
      </c>
    </row>
    <row r="69" spans="1:6" x14ac:dyDescent="0.15">
      <c r="A69" s="5">
        <v>0</v>
      </c>
      <c r="C69" s="3" t="s">
        <v>187</v>
      </c>
      <c r="E69" s="29">
        <f>E68*0.5</f>
        <v>0</v>
      </c>
    </row>
    <row r="70" spans="1:6" ht="16" x14ac:dyDescent="0.3">
      <c r="A70" s="5">
        <v>0</v>
      </c>
      <c r="C70" s="3" t="s">
        <v>188</v>
      </c>
      <c r="D70" s="5">
        <v>0.12</v>
      </c>
      <c r="E70" s="30">
        <f t="shared" si="2"/>
        <v>0</v>
      </c>
    </row>
    <row r="71" spans="1:6" x14ac:dyDescent="0.15">
      <c r="C71" t="s">
        <v>5</v>
      </c>
      <c r="E71" s="29">
        <f>SUM(E6:E70)</f>
        <v>0</v>
      </c>
    </row>
    <row r="72" spans="1:6" ht="16" x14ac:dyDescent="0.3">
      <c r="C72" t="s">
        <v>23</v>
      </c>
      <c r="E72" s="30">
        <f>E71*0.0825</f>
        <v>0</v>
      </c>
    </row>
    <row r="73" spans="1:6" x14ac:dyDescent="0.15">
      <c r="C73" s="4" t="s">
        <v>24</v>
      </c>
      <c r="E73" s="91">
        <f>SUM(E71:E72)</f>
        <v>0</v>
      </c>
    </row>
    <row r="74" spans="1:6" x14ac:dyDescent="0.15">
      <c r="E74" s="29"/>
    </row>
    <row r="75" spans="1:6" x14ac:dyDescent="0.15">
      <c r="C75" t="s">
        <v>25</v>
      </c>
      <c r="E75" s="29"/>
    </row>
    <row r="76" spans="1:6" x14ac:dyDescent="0.15">
      <c r="A76" s="5">
        <v>0</v>
      </c>
      <c r="B76" s="5" t="s">
        <v>13</v>
      </c>
      <c r="C76" t="s">
        <v>189</v>
      </c>
      <c r="D76" s="191">
        <f>'labor tax'!$B$5</f>
        <v>18.649999999999999</v>
      </c>
      <c r="E76" s="29">
        <f t="shared" si="2"/>
        <v>0</v>
      </c>
    </row>
    <row r="77" spans="1:6" x14ac:dyDescent="0.15">
      <c r="A77" s="5">
        <v>0</v>
      </c>
      <c r="B77" s="5" t="s">
        <v>13</v>
      </c>
      <c r="C77" t="s">
        <v>190</v>
      </c>
      <c r="D77" s="191">
        <f>'labor tax'!$B$5</f>
        <v>18.649999999999999</v>
      </c>
      <c r="E77" s="29">
        <f t="shared" si="2"/>
        <v>0</v>
      </c>
    </row>
    <row r="78" spans="1:6" x14ac:dyDescent="0.15">
      <c r="A78" s="5">
        <v>0</v>
      </c>
      <c r="B78" s="5" t="s">
        <v>13</v>
      </c>
      <c r="C78" t="s">
        <v>191</v>
      </c>
      <c r="D78" s="191">
        <f>'labor tax'!$B$5</f>
        <v>18.649999999999999</v>
      </c>
      <c r="E78" s="29">
        <f t="shared" si="2"/>
        <v>0</v>
      </c>
    </row>
    <row r="79" spans="1:6" x14ac:dyDescent="0.15">
      <c r="A79" s="271">
        <f>SUM(A12:A51)*0.5</f>
        <v>0</v>
      </c>
      <c r="B79" s="5" t="s">
        <v>13</v>
      </c>
      <c r="C79" t="s">
        <v>192</v>
      </c>
      <c r="D79" s="191">
        <f>'labor tax'!$B$5</f>
        <v>18.649999999999999</v>
      </c>
      <c r="E79" s="29">
        <f t="shared" si="2"/>
        <v>0</v>
      </c>
    </row>
    <row r="80" spans="1:6" x14ac:dyDescent="0.15">
      <c r="A80" s="271">
        <f>(A61+A62+A63+A64+A65)</f>
        <v>0</v>
      </c>
      <c r="B80" s="5" t="s">
        <v>13</v>
      </c>
      <c r="C80" t="s">
        <v>193</v>
      </c>
      <c r="D80" s="191">
        <f>'labor tax'!$B$5</f>
        <v>18.649999999999999</v>
      </c>
      <c r="E80" s="5">
        <f t="shared" si="2"/>
        <v>0</v>
      </c>
    </row>
    <row r="81" spans="1:5" x14ac:dyDescent="0.15">
      <c r="A81" s="271">
        <f>(SUM(A12:A51)*0.5)*1</f>
        <v>0</v>
      </c>
      <c r="B81" s="5" t="s">
        <v>13</v>
      </c>
      <c r="C81" t="s">
        <v>194</v>
      </c>
      <c r="D81" s="191">
        <f>'labor tax'!$B$5</f>
        <v>18.649999999999999</v>
      </c>
      <c r="E81" s="5">
        <f t="shared" si="2"/>
        <v>0</v>
      </c>
    </row>
    <row r="82" spans="1:5" ht="16" x14ac:dyDescent="0.3">
      <c r="A82" s="19">
        <v>0</v>
      </c>
      <c r="B82" s="5" t="s">
        <v>13</v>
      </c>
      <c r="C82" t="s">
        <v>22</v>
      </c>
      <c r="D82" s="191">
        <f>'labor tax'!$B$5</f>
        <v>18.649999999999999</v>
      </c>
      <c r="E82" s="19">
        <f t="shared" si="2"/>
        <v>0</v>
      </c>
    </row>
    <row r="83" spans="1:5" ht="16" x14ac:dyDescent="0.3">
      <c r="A83" s="39">
        <f>SUM(A76:A82)</f>
        <v>0</v>
      </c>
      <c r="B83" s="28" t="s">
        <v>13</v>
      </c>
      <c r="C83" s="4" t="s">
        <v>27</v>
      </c>
      <c r="D83" s="17"/>
      <c r="E83" s="39">
        <f>SUM(E76:E82)</f>
        <v>0</v>
      </c>
    </row>
    <row r="84" spans="1:5" x14ac:dyDescent="0.15">
      <c r="A84" s="11"/>
      <c r="B84" s="28"/>
      <c r="C84" s="3"/>
      <c r="D84" s="17"/>
      <c r="E84" s="11"/>
    </row>
    <row r="85" spans="1:5" x14ac:dyDescent="0.15">
      <c r="A85" s="11"/>
      <c r="B85" s="28"/>
      <c r="C85" s="3" t="s">
        <v>15</v>
      </c>
      <c r="D85" s="17"/>
    </row>
    <row r="86" spans="1:5" x14ac:dyDescent="0.15">
      <c r="A86" s="11">
        <v>0</v>
      </c>
      <c r="B86" s="28" t="s">
        <v>13</v>
      </c>
      <c r="C86" s="3" t="s">
        <v>180</v>
      </c>
      <c r="D86" s="17">
        <v>2.5</v>
      </c>
      <c r="E86" s="9">
        <f>D86*A86</f>
        <v>0</v>
      </c>
    </row>
    <row r="87" spans="1:5" x14ac:dyDescent="0.15">
      <c r="A87" s="289">
        <f>((A83-A82)/27)*3</f>
        <v>0</v>
      </c>
      <c r="B87" s="28" t="s">
        <v>13</v>
      </c>
      <c r="C87" s="3" t="s">
        <v>539</v>
      </c>
      <c r="D87" s="17">
        <v>38.21</v>
      </c>
      <c r="E87" s="9">
        <f>D87*A87</f>
        <v>0</v>
      </c>
    </row>
    <row r="88" spans="1:5" x14ac:dyDescent="0.15">
      <c r="A88" s="289">
        <f>A82</f>
        <v>0</v>
      </c>
      <c r="B88" s="28" t="s">
        <v>13</v>
      </c>
      <c r="C88" s="3" t="s">
        <v>17</v>
      </c>
      <c r="D88" s="17">
        <v>20</v>
      </c>
      <c r="E88" s="9">
        <f>D88*A88</f>
        <v>0</v>
      </c>
    </row>
    <row r="89" spans="1:5" ht="16" x14ac:dyDescent="0.3">
      <c r="A89" s="16">
        <v>0</v>
      </c>
      <c r="B89" s="28" t="s">
        <v>13</v>
      </c>
      <c r="C89" s="3" t="s">
        <v>12</v>
      </c>
      <c r="D89" s="17">
        <v>30</v>
      </c>
      <c r="E89" s="16">
        <f>D89*A89</f>
        <v>0</v>
      </c>
    </row>
    <row r="90" spans="1:5" ht="16" x14ac:dyDescent="0.3">
      <c r="A90" s="39">
        <f>SUM(A86:A89)</f>
        <v>0</v>
      </c>
      <c r="B90" s="28"/>
      <c r="C90" s="4" t="s">
        <v>26</v>
      </c>
      <c r="D90" s="17"/>
      <c r="E90" s="39">
        <f>SUM(E86:E89)</f>
        <v>0</v>
      </c>
    </row>
    <row r="91" spans="1:5" x14ac:dyDescent="0.15">
      <c r="A91" s="11"/>
      <c r="B91" s="28"/>
      <c r="C91" s="3"/>
      <c r="D91" s="17"/>
      <c r="E91" s="11"/>
    </row>
    <row r="92" spans="1:5" x14ac:dyDescent="0.15">
      <c r="A92" s="10"/>
      <c r="B92" s="27"/>
      <c r="C92" s="4" t="s">
        <v>28</v>
      </c>
      <c r="D92" s="17"/>
      <c r="E92" s="12">
        <f>+E73+E83+E90</f>
        <v>0</v>
      </c>
    </row>
    <row r="93" spans="1:5" x14ac:dyDescent="0.15">
      <c r="A93" s="10"/>
      <c r="B93" s="27"/>
      <c r="C93" s="3"/>
      <c r="D93" s="17"/>
      <c r="E93" s="11"/>
    </row>
    <row r="94" spans="1:5" x14ac:dyDescent="0.15">
      <c r="A94" s="295">
        <f>A83</f>
        <v>0</v>
      </c>
      <c r="B94" s="27" t="s">
        <v>13</v>
      </c>
      <c r="C94" t="s">
        <v>19</v>
      </c>
      <c r="D94" s="221">
        <f>'labor tax'!$B$7</f>
        <v>20.11</v>
      </c>
      <c r="E94" s="9">
        <f>D94*A94</f>
        <v>0</v>
      </c>
    </row>
    <row r="95" spans="1:5" x14ac:dyDescent="0.15">
      <c r="A95" s="11">
        <v>0</v>
      </c>
      <c r="B95" s="28"/>
      <c r="C95" s="3" t="s">
        <v>20</v>
      </c>
      <c r="D95" s="17">
        <f>'labor tax'!$B$11</f>
        <v>375</v>
      </c>
      <c r="E95" s="9">
        <f>D95*A95</f>
        <v>0</v>
      </c>
    </row>
    <row r="96" spans="1:5" ht="16" x14ac:dyDescent="0.3">
      <c r="A96" s="11">
        <v>0</v>
      </c>
      <c r="B96" s="28"/>
      <c r="C96" s="3" t="s">
        <v>35</v>
      </c>
      <c r="D96" s="17">
        <v>165</v>
      </c>
      <c r="E96" s="16">
        <f>D96*A96</f>
        <v>0</v>
      </c>
    </row>
    <row r="97" spans="1:5" x14ac:dyDescent="0.15">
      <c r="A97" s="11"/>
      <c r="B97" s="28"/>
      <c r="C97" s="3"/>
      <c r="D97" s="17"/>
      <c r="E97" s="9"/>
    </row>
    <row r="98" spans="1:5" x14ac:dyDescent="0.15">
      <c r="A98" s="10"/>
      <c r="B98" s="27"/>
      <c r="C98" t="s">
        <v>21</v>
      </c>
      <c r="E98" s="11">
        <f>SUM(E92:E96)</f>
        <v>0</v>
      </c>
    </row>
    <row r="99" spans="1:5" x14ac:dyDescent="0.15">
      <c r="A99" s="10"/>
      <c r="B99" s="27"/>
      <c r="E99" s="9"/>
    </row>
    <row r="100" spans="1:5" ht="16" x14ac:dyDescent="0.3">
      <c r="A100" s="10"/>
      <c r="B100" s="27"/>
      <c r="C100" t="s">
        <v>922</v>
      </c>
      <c r="E100" s="16">
        <f>(E98*'labor tax'!B2)</f>
        <v>0</v>
      </c>
    </row>
    <row r="101" spans="1:5" x14ac:dyDescent="0.15">
      <c r="A101" s="10"/>
      <c r="B101" s="27"/>
      <c r="E101" s="9"/>
    </row>
    <row r="102" spans="1:5" x14ac:dyDescent="0.15">
      <c r="A102" s="10"/>
      <c r="B102" s="27"/>
      <c r="C102" t="s">
        <v>767</v>
      </c>
      <c r="E102" s="9">
        <f>SUM(E98:E100)</f>
        <v>0</v>
      </c>
    </row>
    <row r="103" spans="1:5" x14ac:dyDescent="0.15">
      <c r="A103" s="10"/>
      <c r="B103" s="27"/>
      <c r="E103" s="9"/>
    </row>
    <row r="104" spans="1:5" ht="16" x14ac:dyDescent="0.3">
      <c r="A104" s="9"/>
      <c r="B104" s="27"/>
      <c r="C104" t="s">
        <v>923</v>
      </c>
      <c r="E104" s="19">
        <f>E102*'labor tax'!B3</f>
        <v>0</v>
      </c>
    </row>
    <row r="105" spans="1:5" x14ac:dyDescent="0.15">
      <c r="A105" s="9"/>
      <c r="B105" s="27"/>
      <c r="C105" s="3"/>
    </row>
    <row r="106" spans="1:5" ht="16" x14ac:dyDescent="0.3">
      <c r="A106" s="12"/>
      <c r="B106" s="22"/>
      <c r="C106" s="4" t="s">
        <v>195</v>
      </c>
      <c r="D106" s="4"/>
      <c r="E106" s="26">
        <f>SUM(E102:E104)</f>
        <v>0</v>
      </c>
    </row>
  </sheetData>
  <phoneticPr fontId="0" type="noConversion"/>
  <pageMargins left="0.5" right="0.5" top="0.5" bottom="0.5" header="0" footer="0"/>
  <pageSetup scale="60" orientation="portrait"/>
  <headerFooter alignWithMargins="0"/>
  <ignoredErrors>
    <ignoredError sqref="A79 A8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28</vt:i4>
      </vt:variant>
    </vt:vector>
  </HeadingPairs>
  <TitlesOfParts>
    <vt:vector size="62" baseType="lpstr">
      <vt:lpstr>Recap</vt:lpstr>
      <vt:lpstr>labor tax</vt:lpstr>
      <vt:lpstr>Setup</vt:lpstr>
      <vt:lpstr>Demo</vt:lpstr>
      <vt:lpstr>Flat concrete</vt:lpstr>
      <vt:lpstr>concrete wall</vt:lpstr>
      <vt:lpstr>BlkWall</vt:lpstr>
      <vt:lpstr>BkFlt</vt:lpstr>
      <vt:lpstr>BkFc</vt:lpstr>
      <vt:lpstr>BkBnd</vt:lpstr>
      <vt:lpstr>BKCap</vt:lpstr>
      <vt:lpstr>PTDF</vt:lpstr>
      <vt:lpstr>BBQ - OLP</vt:lpstr>
      <vt:lpstr>Fence</vt:lpstr>
      <vt:lpstr>Gate</vt:lpstr>
      <vt:lpstr>Fieldstone</vt:lpstr>
      <vt:lpstr>Pavers</vt:lpstr>
      <vt:lpstr>StSand</vt:lpstr>
      <vt:lpstr>StFc</vt:lpstr>
      <vt:lpstr>StFlat</vt:lpstr>
      <vt:lpstr>VerBlk</vt:lpstr>
      <vt:lpstr>Stucc</vt:lpstr>
      <vt:lpstr>Drainage</vt:lpstr>
      <vt:lpstr>Fountain-Pond</vt:lpstr>
      <vt:lpstr>Irrig.</vt:lpstr>
      <vt:lpstr>Hdbd</vt:lpstr>
      <vt:lpstr>Soil Prep</vt:lpstr>
      <vt:lpstr>Bark</vt:lpstr>
      <vt:lpstr>Sheet Mulch</vt:lpstr>
      <vt:lpstr>Cobble</vt:lpstr>
      <vt:lpstr>DG</vt:lpstr>
      <vt:lpstr>Sod</vt:lpstr>
      <vt:lpstr>Planting</vt:lpstr>
      <vt:lpstr>Light</vt:lpstr>
      <vt:lpstr>DEMO</vt:lpstr>
      <vt:lpstr>Bark!Print_Area</vt:lpstr>
      <vt:lpstr>'BBQ - OLP'!Print_Area</vt:lpstr>
      <vt:lpstr>BkBnd!Print_Area</vt:lpstr>
      <vt:lpstr>BKCap!Print_Area</vt:lpstr>
      <vt:lpstr>BkFc!Print_Area</vt:lpstr>
      <vt:lpstr>BkFlt!Print_Area</vt:lpstr>
      <vt:lpstr>BlkWall!Print_Area</vt:lpstr>
      <vt:lpstr>Cobble!Print_Area</vt:lpstr>
      <vt:lpstr>Demo!Print_Area</vt:lpstr>
      <vt:lpstr>Drainage!Print_Area</vt:lpstr>
      <vt:lpstr>Fieldstone!Print_Area</vt:lpstr>
      <vt:lpstr>'Flat concrete'!Print_Area</vt:lpstr>
      <vt:lpstr>Hdbd!Print_Area</vt:lpstr>
      <vt:lpstr>Irrig.!Print_Area</vt:lpstr>
      <vt:lpstr>Light!Print_Area</vt:lpstr>
      <vt:lpstr>Pavers!Print_Area</vt:lpstr>
      <vt:lpstr>Planting!Print_Area</vt:lpstr>
      <vt:lpstr>PTDF!Print_Area</vt:lpstr>
      <vt:lpstr>Recap!Print_Area</vt:lpstr>
      <vt:lpstr>'Sheet Mulch'!Print_Area</vt:lpstr>
      <vt:lpstr>Sod!Print_Area</vt:lpstr>
      <vt:lpstr>'Soil Prep'!Print_Area</vt:lpstr>
      <vt:lpstr>StFc!Print_Area</vt:lpstr>
      <vt:lpstr>StFlat!Print_Area</vt:lpstr>
      <vt:lpstr>StSand!Print_Area</vt:lpstr>
      <vt:lpstr>Stucc!Print_Area</vt:lpstr>
      <vt:lpstr>VerBlk!Print_Area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Niccoli</dc:creator>
  <cp:keywords/>
  <dc:description/>
  <cp:lastModifiedBy>John Sassaman</cp:lastModifiedBy>
  <cp:lastPrinted>2013-10-31T20:33:56Z</cp:lastPrinted>
  <dcterms:created xsi:type="dcterms:W3CDTF">1999-09-07T02:43:50Z</dcterms:created>
  <dcterms:modified xsi:type="dcterms:W3CDTF">2024-09-03T19:52:59Z</dcterms:modified>
  <cp:category/>
</cp:coreProperties>
</file>