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/>
  <mc:AlternateContent xmlns:mc="http://schemas.openxmlformats.org/markup-compatibility/2006">
    <mc:Choice Requires="x15">
      <x15ac:absPath xmlns:x15ac="http://schemas.microsoft.com/office/spreadsheetml/2010/11/ac" url="/Users/slash/Desktop/older files/"/>
    </mc:Choice>
  </mc:AlternateContent>
  <xr:revisionPtr revIDLastSave="0" documentId="8_{C2422E4D-541C-064B-B214-0799401864AF}" xr6:coauthVersionLast="47" xr6:coauthVersionMax="47" xr10:uidLastSave="{00000000-0000-0000-0000-000000000000}"/>
  <bookViews>
    <workbookView xWindow="480" yWindow="500" windowWidth="27680" windowHeight="23000" xr2:uid="{0BEE1C8D-F2BE-B340-808A-204B422C122A}"/>
  </bookViews>
  <sheets>
    <sheet name="Table of Worksheets" sheetId="2" r:id="rId1"/>
    <sheet name="1. Instructions" sheetId="15" r:id="rId2"/>
    <sheet name="2. Pricing Calculator Overview" sheetId="1" r:id="rId3"/>
    <sheet name="3. Production Mat'l. Cost Calc" sheetId="3" r:id="rId4"/>
    <sheet name="4. Production Labor Cost Calc" sheetId="4" r:id="rId5"/>
    <sheet name="5. Production Equip. Cost Calc" sheetId="5" r:id="rId6"/>
    <sheet name="6. Production Subcontract Cost" sheetId="6" r:id="rId7"/>
    <sheet name="7. Gen. Condition Mat'l. Cost" sheetId="7" r:id="rId8"/>
    <sheet name="8. Gen. Condition Labor Cost" sheetId="8" r:id="rId9"/>
    <sheet name="9. Gen. Condition Equip. Cost" sheetId="9" r:id="rId10"/>
    <sheet name="10. Gen. Condition Sub. Cost" sheetId="10" r:id="rId11"/>
    <sheet name="11. Labor Burden Calculator" sheetId="11" r:id="rId12"/>
    <sheet name="12. G&amp;A Overhead Cost Calc" sheetId="12" r:id="rId13"/>
    <sheet name="13. Net Profit Margin" sheetId="13" r:id="rId14"/>
  </sheets>
  <calcPr calcId="191029" iterate="1" iterateCount="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0" l="1"/>
  <c r="H25" i="11"/>
  <c r="H43" i="4"/>
  <c r="D45" i="4"/>
  <c r="H45" i="4"/>
  <c r="B29" i="11"/>
  <c r="E10" i="8"/>
  <c r="E11" i="8"/>
  <c r="E12" i="8"/>
  <c r="E13" i="8"/>
  <c r="E14" i="8"/>
  <c r="E15" i="8"/>
  <c r="E16" i="8"/>
  <c r="E17" i="8"/>
  <c r="E18" i="8"/>
  <c r="D29" i="11"/>
  <c r="H29" i="11"/>
  <c r="H12" i="12"/>
  <c r="D17" i="12"/>
  <c r="F17" i="12"/>
  <c r="H17" i="12"/>
  <c r="B21" i="12"/>
  <c r="D18" i="8"/>
  <c r="D21" i="12"/>
  <c r="F21" i="12"/>
  <c r="H21" i="12"/>
  <c r="D29" i="3"/>
  <c r="B11" i="1"/>
  <c r="D11" i="1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F11" i="1"/>
  <c r="C15" i="6"/>
  <c r="H11" i="1"/>
  <c r="J11" i="1"/>
  <c r="F11" i="13"/>
  <c r="C17" i="7"/>
  <c r="B17" i="1"/>
  <c r="D17" i="1"/>
  <c r="E10" i="9"/>
  <c r="E11" i="9"/>
  <c r="E12" i="9"/>
  <c r="E13" i="9"/>
  <c r="E14" i="9"/>
  <c r="E15" i="9"/>
  <c r="E16" i="9"/>
  <c r="E17" i="9"/>
  <c r="E18" i="9"/>
  <c r="F17" i="1"/>
  <c r="J17" i="1"/>
  <c r="F15" i="13"/>
  <c r="H23" i="1"/>
  <c r="F23" i="1"/>
  <c r="J23" i="1"/>
  <c r="F19" i="13"/>
  <c r="F27" i="1"/>
  <c r="H27" i="1"/>
  <c r="J27" i="1"/>
  <c r="F23" i="13"/>
  <c r="F27" i="13"/>
  <c r="B34" i="13"/>
  <c r="D34" i="13"/>
  <c r="F34" i="13"/>
  <c r="F30" i="13"/>
  <c r="H5" i="1"/>
  <c r="J31" i="1"/>
  <c r="F38" i="1"/>
  <c r="H38" i="1"/>
  <c r="J38" i="1"/>
  <c r="J34" i="1"/>
  <c r="H8" i="4"/>
  <c r="H9" i="4"/>
  <c r="H10" i="4"/>
  <c r="D11" i="4"/>
  <c r="H11" i="4"/>
  <c r="D13" i="4"/>
  <c r="F13" i="4"/>
  <c r="H13" i="4"/>
  <c r="D24" i="4"/>
  <c r="F24" i="4"/>
  <c r="H24" i="4"/>
  <c r="D28" i="4"/>
  <c r="F28" i="4"/>
  <c r="H28" i="4"/>
</calcChain>
</file>

<file path=xl/sharedStrings.xml><?xml version="1.0" encoding="utf-8"?>
<sst xmlns="http://schemas.openxmlformats.org/spreadsheetml/2006/main" count="380" uniqueCount="233">
  <si>
    <t>+</t>
  </si>
  <si>
    <t>Labor</t>
  </si>
  <si>
    <t>Materials</t>
  </si>
  <si>
    <t>Equipment</t>
  </si>
  <si>
    <t>Subcontractors</t>
  </si>
  <si>
    <t>=</t>
  </si>
  <si>
    <t xml:space="preserve">            How To Make Money In A Landscape Business</t>
  </si>
  <si>
    <t xml:space="preserve">                SETTING THE RIGHT PRICE (MODULE #2)</t>
  </si>
  <si>
    <t>Part 3. Markups and Net Profit Margin</t>
  </si>
  <si>
    <t>Total Labor Dollars</t>
  </si>
  <si>
    <t>X</t>
  </si>
  <si>
    <t>Labor Burden Rate</t>
  </si>
  <si>
    <t>Labor Burden</t>
  </si>
  <si>
    <t>Cost</t>
  </si>
  <si>
    <t>Total Labor Hours</t>
  </si>
  <si>
    <t>G&amp;A Overhead</t>
  </si>
  <si>
    <t>Cost Per Hour</t>
  </si>
  <si>
    <t>G&amp;A</t>
  </si>
  <si>
    <t>Overhead Cost</t>
  </si>
  <si>
    <t>Breakeven Point</t>
  </si>
  <si>
    <t>Final Job Price</t>
  </si>
  <si>
    <t>MATERIAL ITEM</t>
  </si>
  <si>
    <t>VENDOR</t>
  </si>
  <si>
    <t>TOTAL PRICE</t>
  </si>
  <si>
    <t>(WITH FRIEGHT AND</t>
  </si>
  <si>
    <t>SALES TAX)</t>
  </si>
  <si>
    <t>TOTAL</t>
  </si>
  <si>
    <t>Trees</t>
  </si>
  <si>
    <t>Sod</t>
  </si>
  <si>
    <t>Soil</t>
  </si>
  <si>
    <t>Pea Gravel</t>
  </si>
  <si>
    <t>Irrigation</t>
  </si>
  <si>
    <t>Flowers</t>
  </si>
  <si>
    <t>Flag Stone</t>
  </si>
  <si>
    <t>Brick</t>
  </si>
  <si>
    <t>Fertilizer</t>
  </si>
  <si>
    <t>RTS Excavation</t>
  </si>
  <si>
    <t>ABC Sprinklers</t>
  </si>
  <si>
    <t>Stone Emporium</t>
  </si>
  <si>
    <r>
      <t>P</t>
    </r>
    <r>
      <rPr>
        <b/>
        <sz val="10"/>
        <rFont val="Arial"/>
        <family val="2"/>
      </rPr>
      <t>OSITION</t>
    </r>
  </si>
  <si>
    <r>
      <t>W</t>
    </r>
    <r>
      <rPr>
        <b/>
        <sz val="10"/>
        <rFont val="Arial"/>
        <family val="2"/>
      </rPr>
      <t>AGE/HOUR</t>
    </r>
  </si>
  <si>
    <r>
      <t>T</t>
    </r>
    <r>
      <rPr>
        <b/>
        <sz val="10"/>
        <rFont val="Arial"/>
        <family val="2"/>
      </rPr>
      <t>OTAL NUMBER</t>
    </r>
  </si>
  <si>
    <t>Foreman</t>
  </si>
  <si>
    <t>Laborer I</t>
  </si>
  <si>
    <t>Laborer II</t>
  </si>
  <si>
    <t>Total Wages / Hour</t>
  </si>
  <si>
    <t>Members</t>
  </si>
  <si>
    <t>Crew Average</t>
  </si>
  <si>
    <t>Wage Rate</t>
  </si>
  <si>
    <t>Hours Per</t>
  </si>
  <si>
    <t>Workweek</t>
  </si>
  <si>
    <t>OT</t>
  </si>
  <si>
    <t>Markup</t>
  </si>
  <si>
    <t xml:space="preserve">                           Table: Overtime Factor</t>
  </si>
  <si>
    <t>1 + Overtime Factor</t>
  </si>
  <si>
    <t>Overtime Rate</t>
  </si>
  <si>
    <t>1 + Risk Factor</t>
  </si>
  <si>
    <r>
      <t xml:space="preserve">                                        T</t>
    </r>
    <r>
      <rPr>
        <b/>
        <sz val="10"/>
        <rFont val="Arial"/>
        <family val="2"/>
      </rPr>
      <t>ASK</t>
    </r>
  </si>
  <si>
    <r>
      <t>H</t>
    </r>
    <r>
      <rPr>
        <b/>
        <sz val="10"/>
        <rFont val="Arial"/>
        <family val="2"/>
      </rPr>
      <t>OURS</t>
    </r>
  </si>
  <si>
    <t>Grading</t>
  </si>
  <si>
    <t>Planting</t>
  </si>
  <si>
    <t>Irrigating</t>
  </si>
  <si>
    <t>Clean up</t>
  </si>
  <si>
    <t>TOTAL PRODUCTION HOURS</t>
  </si>
  <si>
    <t>Total Production</t>
  </si>
  <si>
    <t>Hours</t>
  </si>
  <si>
    <t>Labor Cost</t>
  </si>
  <si>
    <r>
      <t>T</t>
    </r>
    <r>
      <rPr>
        <b/>
        <sz val="10"/>
        <rFont val="Arial"/>
        <family val="2"/>
      </rPr>
      <t xml:space="preserve">YPE OF </t>
    </r>
    <r>
      <rPr>
        <b/>
        <sz val="12"/>
        <rFont val="Arial"/>
        <family val="2"/>
      </rPr>
      <t>E</t>
    </r>
    <r>
      <rPr>
        <b/>
        <sz val="10"/>
        <rFont val="Arial"/>
        <family val="2"/>
      </rPr>
      <t>QUIPMENT</t>
    </r>
  </si>
  <si>
    <r>
      <t>C</t>
    </r>
    <r>
      <rPr>
        <b/>
        <sz val="10"/>
        <rFont val="Arial"/>
        <family val="2"/>
      </rPr>
      <t>OST PER</t>
    </r>
  </si>
  <si>
    <r>
      <t>H</t>
    </r>
    <r>
      <rPr>
        <b/>
        <sz val="10"/>
        <rFont val="Arial"/>
        <family val="2"/>
      </rPr>
      <t>OUR</t>
    </r>
  </si>
  <si>
    <r>
      <t>E</t>
    </r>
    <r>
      <rPr>
        <b/>
        <sz val="10"/>
        <rFont val="Arial"/>
        <family val="2"/>
      </rPr>
      <t>STIMATED</t>
    </r>
  </si>
  <si>
    <r>
      <t>T</t>
    </r>
    <r>
      <rPr>
        <b/>
        <sz val="10"/>
        <rFont val="Arial"/>
        <family val="2"/>
      </rPr>
      <t>OTAL</t>
    </r>
    <r>
      <rPr>
        <b/>
        <sz val="12"/>
        <rFont val="Arial"/>
        <family val="2"/>
      </rPr>
      <t xml:space="preserve"> C</t>
    </r>
    <r>
      <rPr>
        <b/>
        <sz val="10"/>
        <rFont val="Arial"/>
        <family val="2"/>
      </rPr>
      <t>OST</t>
    </r>
  </si>
  <si>
    <t>TOTAL COST</t>
  </si>
  <si>
    <r>
      <t>S</t>
    </r>
    <r>
      <rPr>
        <b/>
        <sz val="10"/>
        <rFont val="Arial"/>
        <family val="2"/>
      </rPr>
      <t xml:space="preserve">UBCONTRACTOR </t>
    </r>
    <r>
      <rPr>
        <b/>
        <sz val="12"/>
        <rFont val="Arial"/>
        <family val="2"/>
      </rPr>
      <t>N</t>
    </r>
    <r>
      <rPr>
        <b/>
        <sz val="10"/>
        <rFont val="Arial"/>
        <family val="2"/>
      </rPr>
      <t>AME</t>
    </r>
  </si>
  <si>
    <r>
      <t>T</t>
    </r>
    <r>
      <rPr>
        <b/>
        <sz val="10"/>
        <rFont val="Arial"/>
        <family val="2"/>
      </rPr>
      <t xml:space="preserve">OTAL </t>
    </r>
    <r>
      <rPr>
        <b/>
        <sz val="12"/>
        <rFont val="Arial"/>
        <family val="2"/>
      </rPr>
      <t>C</t>
    </r>
    <r>
      <rPr>
        <b/>
        <sz val="10"/>
        <rFont val="Arial"/>
        <family val="2"/>
      </rPr>
      <t>OST</t>
    </r>
  </si>
  <si>
    <t>Plumber</t>
  </si>
  <si>
    <t>Carpenter</t>
  </si>
  <si>
    <r>
      <t>I</t>
    </r>
    <r>
      <rPr>
        <b/>
        <sz val="10"/>
        <rFont val="Arial"/>
        <family val="2"/>
      </rPr>
      <t>TEM</t>
    </r>
  </si>
  <si>
    <r>
      <t>C</t>
    </r>
    <r>
      <rPr>
        <b/>
        <sz val="10"/>
        <rFont val="Arial"/>
        <family val="2"/>
      </rPr>
      <t>OST</t>
    </r>
  </si>
  <si>
    <t>Portable Fences</t>
  </si>
  <si>
    <t>Portable Toilets</t>
  </si>
  <si>
    <t>Permits</t>
  </si>
  <si>
    <t>Dump Fees</t>
  </si>
  <si>
    <t>Licenses</t>
  </si>
  <si>
    <r>
      <t>N</t>
    </r>
    <r>
      <rPr>
        <b/>
        <sz val="10"/>
        <rFont val="Arial"/>
        <family val="2"/>
      </rPr>
      <t>ON-</t>
    </r>
    <r>
      <rPr>
        <b/>
        <sz val="12"/>
        <rFont val="Arial"/>
        <family val="2"/>
      </rPr>
      <t>P</t>
    </r>
    <r>
      <rPr>
        <b/>
        <sz val="10"/>
        <rFont val="Arial"/>
        <family val="2"/>
      </rPr>
      <t>RODUCTION</t>
    </r>
  </si>
  <si>
    <r>
      <t>A</t>
    </r>
    <r>
      <rPr>
        <b/>
        <sz val="10"/>
        <rFont val="Arial"/>
        <family val="2"/>
      </rPr>
      <t>CTIVITIES</t>
    </r>
  </si>
  <si>
    <r>
      <t>T</t>
    </r>
    <r>
      <rPr>
        <b/>
        <sz val="10"/>
        <rFont val="Arial"/>
        <family val="2"/>
      </rPr>
      <t>OTAL</t>
    </r>
    <r>
      <rPr>
        <b/>
        <sz val="12"/>
        <rFont val="Arial"/>
        <family val="2"/>
      </rPr>
      <t xml:space="preserve"> W</t>
    </r>
    <r>
      <rPr>
        <b/>
        <sz val="10"/>
        <rFont val="Arial"/>
        <family val="2"/>
      </rPr>
      <t>AGE</t>
    </r>
  </si>
  <si>
    <t>Supervisor</t>
  </si>
  <si>
    <t>Crew Travel</t>
  </si>
  <si>
    <t>Load / Unload</t>
  </si>
  <si>
    <t>Warranty &amp; Call Backs</t>
  </si>
  <si>
    <t>Design</t>
  </si>
  <si>
    <t>Estimating</t>
  </si>
  <si>
    <t>Crew Truck</t>
  </si>
  <si>
    <t>Supervisor Truck</t>
  </si>
  <si>
    <t>Delivery Truck</t>
  </si>
  <si>
    <t>Traffic Control</t>
  </si>
  <si>
    <t>Rent-a-Cop</t>
  </si>
  <si>
    <t>x</t>
  </si>
  <si>
    <r>
      <t>F.I.C.A.</t>
    </r>
    <r>
      <rPr>
        <sz val="10"/>
        <rFont val="Arial"/>
      </rPr>
      <t xml:space="preserve"> (Federal Insurance) - Use .076</t>
    </r>
  </si>
  <si>
    <r>
      <t>F.U.T.A.</t>
    </r>
    <r>
      <rPr>
        <sz val="10"/>
        <rFont val="Arial"/>
      </rPr>
      <t xml:space="preserve"> (Federal Unemployment) - Use .008</t>
    </r>
  </si>
  <si>
    <r>
      <t>S.U.T.A.</t>
    </r>
    <r>
      <rPr>
        <sz val="10"/>
        <rFont val="Arial"/>
      </rPr>
      <t xml:space="preserve"> (State Unemployment) - Usually between .03 to .05</t>
    </r>
  </si>
  <si>
    <t xml:space="preserve">                                                 (Rates come from CA/EDD)</t>
  </si>
  <si>
    <t xml:space="preserve">                                          (Rates come from your WCI Policy)</t>
  </si>
  <si>
    <r>
      <t xml:space="preserve">W.C.I. </t>
    </r>
    <r>
      <rPr>
        <sz val="10"/>
        <rFont val="Arial"/>
        <family val="2"/>
      </rPr>
      <t>(Workers Compensation) - Usually between .07 to .12</t>
    </r>
  </si>
  <si>
    <r>
      <t xml:space="preserve">G.L.I. </t>
    </r>
    <r>
      <rPr>
        <sz val="10"/>
        <rFont val="Arial"/>
        <family val="2"/>
      </rPr>
      <t>(General Liability) - Usually between.015 to .03</t>
    </r>
  </si>
  <si>
    <t xml:space="preserve">                                         (Rates come from your GLI Policy)</t>
  </si>
  <si>
    <r>
      <t xml:space="preserve">Holiday Pay </t>
    </r>
    <r>
      <rPr>
        <sz val="10"/>
        <rFont val="Arial"/>
        <family val="2"/>
      </rPr>
      <t>- If employees get 5 days use .02, if 10 days use .04</t>
    </r>
  </si>
  <si>
    <r>
      <t xml:space="preserve">Sick Pay </t>
    </r>
    <r>
      <rPr>
        <sz val="10"/>
        <rFont val="Arial"/>
        <family val="2"/>
      </rPr>
      <t>- Refer to the same estimates for Holiday Pay</t>
    </r>
  </si>
  <si>
    <r>
      <t>Total Labor Burden Rate</t>
    </r>
    <r>
      <rPr>
        <sz val="10"/>
        <rFont val="Arial"/>
      </rPr>
      <t xml:space="preserve"> is the sum of all calculations</t>
    </r>
  </si>
  <si>
    <t>Total Field Hours</t>
  </si>
  <si>
    <t>÷</t>
  </si>
  <si>
    <t>Total Field</t>
  </si>
  <si>
    <t>Labor Hours</t>
  </si>
  <si>
    <t>Per Hour</t>
  </si>
  <si>
    <t>G&amp;A Office Overhead</t>
  </si>
  <si>
    <t>To Be Recovered</t>
  </si>
  <si>
    <t>Net Profit Margin</t>
  </si>
  <si>
    <t>1 Minus</t>
  </si>
  <si>
    <t>Part 1. Production Job Cost</t>
  </si>
  <si>
    <t>Production</t>
  </si>
  <si>
    <t>Job Cost Total</t>
  </si>
  <si>
    <t>General Condition</t>
  </si>
  <si>
    <t>Part 2. General Condition Job Cost</t>
  </si>
  <si>
    <t>Martin's Nursery</t>
  </si>
  <si>
    <t>Number of Crew</t>
  </si>
  <si>
    <t>Total Crew</t>
  </si>
  <si>
    <t>Average Wage Rate</t>
  </si>
  <si>
    <r>
      <t>T</t>
    </r>
    <r>
      <rPr>
        <b/>
        <sz val="10"/>
        <rFont val="Arial"/>
        <family val="2"/>
      </rPr>
      <t>OTAL</t>
    </r>
    <r>
      <rPr>
        <b/>
        <sz val="12"/>
        <rFont val="Arial"/>
        <family val="2"/>
      </rPr>
      <t xml:space="preserve"> W</t>
    </r>
    <r>
      <rPr>
        <b/>
        <sz val="10"/>
        <rFont val="Arial"/>
        <family val="2"/>
      </rPr>
      <t>AGES</t>
    </r>
  </si>
  <si>
    <r>
      <t>T</t>
    </r>
    <r>
      <rPr>
        <b/>
        <sz val="10"/>
        <rFont val="Arial"/>
        <family val="2"/>
      </rPr>
      <t>RUCKS</t>
    </r>
  </si>
  <si>
    <t>1/2 ton Pickup</t>
  </si>
  <si>
    <t>3/4 ton pickup</t>
  </si>
  <si>
    <t xml:space="preserve"> 2 ton truck</t>
  </si>
  <si>
    <t>6 CY Dump truck</t>
  </si>
  <si>
    <r>
      <t>G</t>
    </r>
    <r>
      <rPr>
        <b/>
        <sz val="10"/>
        <rFont val="Arial"/>
        <family val="2"/>
      </rPr>
      <t xml:space="preserve">ENERAL </t>
    </r>
    <r>
      <rPr>
        <b/>
        <sz val="12"/>
        <rFont val="Arial"/>
        <family val="2"/>
      </rPr>
      <t>E</t>
    </r>
    <r>
      <rPr>
        <b/>
        <sz val="10"/>
        <rFont val="Arial"/>
        <family val="2"/>
      </rPr>
      <t>QUIPMENT</t>
    </r>
  </si>
  <si>
    <t>Rototiller, small</t>
  </si>
  <si>
    <t>Rototiller, larger</t>
  </si>
  <si>
    <t>Compactor</t>
  </si>
  <si>
    <t>Electric jackhammer</t>
  </si>
  <si>
    <t>Generator</t>
  </si>
  <si>
    <t>Chainsaw</t>
  </si>
  <si>
    <t>Diamond blade</t>
  </si>
  <si>
    <t>Trailer, single axel</t>
  </si>
  <si>
    <t>Trailer, dual axel</t>
  </si>
  <si>
    <t>Trailer, tri axel</t>
  </si>
  <si>
    <t>Trencher, walk-behind</t>
  </si>
  <si>
    <t>Trencher, large rider</t>
  </si>
  <si>
    <t>* includes trailer</t>
  </si>
  <si>
    <r>
      <t>M</t>
    </r>
    <r>
      <rPr>
        <b/>
        <sz val="10"/>
        <rFont val="Arial"/>
        <family val="2"/>
      </rPr>
      <t>OWERS</t>
    </r>
  </si>
  <si>
    <t>21" push</t>
  </si>
  <si>
    <t>36" walk-behind</t>
  </si>
  <si>
    <t>60" rider</t>
  </si>
  <si>
    <t>Edger/string trimmer</t>
  </si>
  <si>
    <t>Blower/hedge trimmer</t>
  </si>
  <si>
    <t>Tractor, small *</t>
  </si>
  <si>
    <t>Tractor , midsize *</t>
  </si>
  <si>
    <t>Skidsteer *</t>
  </si>
  <si>
    <t>Backhoe *</t>
  </si>
  <si>
    <t>Dingo with bucket *</t>
  </si>
  <si>
    <t>Dingo with trencher *</t>
  </si>
  <si>
    <t>Mini-excavator *</t>
  </si>
  <si>
    <t>Chopsaw</t>
  </si>
  <si>
    <t>Trencher, small rider</t>
  </si>
  <si>
    <r>
      <t>R</t>
    </r>
    <r>
      <rPr>
        <b/>
        <sz val="10"/>
        <rFont val="Arial"/>
        <family val="2"/>
      </rPr>
      <t>ATE</t>
    </r>
  </si>
  <si>
    <t>Rate</t>
  </si>
  <si>
    <r>
      <t xml:space="preserve">Vacation Pay </t>
    </r>
    <r>
      <rPr>
        <sz val="10"/>
        <rFont val="Arial"/>
        <family val="2"/>
      </rPr>
      <t>- If employees get 1 week vacation use .02,</t>
    </r>
  </si>
  <si>
    <t xml:space="preserve">          if 2 weeks, use .04</t>
  </si>
  <si>
    <t>if half coverage use .03 and so on</t>
  </si>
  <si>
    <r>
      <t>Medical Insurance</t>
    </r>
    <r>
      <rPr>
        <sz val="10"/>
        <rFont val="Arial"/>
      </rPr>
      <t xml:space="preserve"> - If employees get full coverage use .06,</t>
    </r>
  </si>
  <si>
    <t>Security</t>
  </si>
  <si>
    <t>SETTING THE RIGHT PRICE (MODULE #2)</t>
  </si>
  <si>
    <t>Net Profit Amount</t>
  </si>
  <si>
    <t>The numbers on this worksheet are from the respective worksheets on the tabs below</t>
  </si>
  <si>
    <t>Worked per year</t>
  </si>
  <si>
    <t>G&amp;A Overhead Dollars per year</t>
  </si>
  <si>
    <t xml:space="preserve">Average Number of </t>
  </si>
  <si>
    <t>Field Employees</t>
  </si>
  <si>
    <t>Worked per Week</t>
  </si>
  <si>
    <t>Average No. of Weeks</t>
  </si>
  <si>
    <t>Average No. of Hours</t>
  </si>
  <si>
    <t>G&amp;A Overhead Dollars</t>
  </si>
  <si>
    <t>G&amp;A Overhead Cost</t>
  </si>
  <si>
    <t>in Job</t>
  </si>
  <si>
    <t>&lt;--Enter desired Net Profit Margin here</t>
  </si>
  <si>
    <t xml:space="preserve">        Net Profit Margin Explanation / Calculator</t>
  </si>
  <si>
    <r>
      <t>Table of Worksheets</t>
    </r>
    <r>
      <rPr>
        <u/>
        <sz val="16"/>
        <color indexed="10"/>
        <rFont val="Arial MT Black"/>
      </rPr>
      <t xml:space="preserve"> (see the corresponding tabs at the bottom of the worksheet)</t>
    </r>
  </si>
  <si>
    <t>1. Instructions</t>
  </si>
  <si>
    <t>2. Pricing Calculator Overview</t>
  </si>
  <si>
    <t>3. Production Materials Cost Calculator</t>
  </si>
  <si>
    <t>4. Production Labor Cost Calculator</t>
  </si>
  <si>
    <t>5. Production Equipment Cost Calculator</t>
  </si>
  <si>
    <t>6. Production Subcontractor Calculator</t>
  </si>
  <si>
    <t>7. General Condition Materials Cost Calculator</t>
  </si>
  <si>
    <t>8. General Condition Labor Cost Calculator</t>
  </si>
  <si>
    <t>9. General Condition Equipment Cost Calculator</t>
  </si>
  <si>
    <t>10. General Condition Subcontractor Calculator</t>
  </si>
  <si>
    <t>11. Labor Burden Cost Calculator</t>
  </si>
  <si>
    <t>12. G&amp;A Office Overhead Cost Calculator</t>
  </si>
  <si>
    <t>13. Net Profit Margin Explanation / Calculator</t>
  </si>
  <si>
    <t>Pricing Calculator Overview &amp; Summary for :</t>
  </si>
  <si>
    <t>5. Print the desired reports for your job folder</t>
  </si>
  <si>
    <t>3. Ensure that your labor burden, net profit margin and G&amp;A overhead recovery are correct</t>
  </si>
  <si>
    <t>Instructions for individual bids</t>
  </si>
  <si>
    <t>Instructions for initial set up of this program</t>
  </si>
  <si>
    <t>2. Enter the job name/description here:</t>
  </si>
  <si>
    <t xml:space="preserve">3. Enter your labor burden, net profit margin and G&amp;A overhead recovery figures in the appropriate </t>
  </si>
  <si>
    <t>worksheets</t>
  </si>
  <si>
    <t xml:space="preserve">(Round up Crew Average Wage </t>
  </si>
  <si>
    <t xml:space="preserve">(Round up labor burden </t>
  </si>
  <si>
    <t>and enter above)</t>
  </si>
  <si>
    <t>Job Bidding Example</t>
  </si>
  <si>
    <t>4. Resave your company master bidding file</t>
  </si>
  <si>
    <t>1. Review the job bidding example spreadsheet and as noted on the right margin of the workbook</t>
  </si>
  <si>
    <t xml:space="preserve">2. Perform File, Save as and rename the master bidding file with your company master bidding </t>
  </si>
  <si>
    <t>file name</t>
  </si>
  <si>
    <t xml:space="preserve">1. Perform File, Save as on your master company bidding file and rename the file with your job </t>
  </si>
  <si>
    <t>bid name</t>
  </si>
  <si>
    <t>on the respective tabbed worksheets below</t>
  </si>
  <si>
    <t>4. Next, enter your bid information in the appropriate tabbed worksheets below</t>
  </si>
  <si>
    <t>(Fill in the yellow boxes with your numbers)</t>
  </si>
  <si>
    <r>
      <t xml:space="preserve">        G&amp;A Office Overhead Cost Calculator </t>
    </r>
    <r>
      <rPr>
        <sz val="16"/>
        <color indexed="10"/>
        <rFont val="Arial MT Black"/>
      </rPr>
      <t>(Calculate your G&amp;A Overhead costs in the yellow boxes below)</t>
    </r>
  </si>
  <si>
    <r>
      <t xml:space="preserve">         Labor Burden Cost Calculator </t>
    </r>
    <r>
      <rPr>
        <sz val="16"/>
        <color indexed="10"/>
        <rFont val="Arial MT Black"/>
      </rPr>
      <t>(Calculate your labor burden in the yellow boxes below)</t>
    </r>
  </si>
  <si>
    <r>
      <t xml:space="preserve">General Condition Subcontractor Cost Calculator </t>
    </r>
    <r>
      <rPr>
        <sz val="16"/>
        <color indexed="10"/>
        <rFont val="Arial MT Black"/>
      </rPr>
      <t>(Enter your job GC subcontractor costs in the yellow boxes below)</t>
    </r>
  </si>
  <si>
    <r>
      <t xml:space="preserve">General Condition Equipment Cost Calculator </t>
    </r>
    <r>
      <rPr>
        <sz val="16"/>
        <color indexed="10"/>
        <rFont val="Arial MT Black"/>
      </rPr>
      <t>(Enter your job GC equipment hours in the yellow boxes below)</t>
    </r>
  </si>
  <si>
    <r>
      <t xml:space="preserve">General Condition Material Cost Calculator </t>
    </r>
    <r>
      <rPr>
        <sz val="16"/>
        <color indexed="10"/>
        <rFont val="Arial MT Black"/>
      </rPr>
      <t>(Enter your job GC material costs in the yellow boxes below)</t>
    </r>
  </si>
  <si>
    <r>
      <t xml:space="preserve">      General Condition Labor Cost Calculator </t>
    </r>
    <r>
      <rPr>
        <sz val="16"/>
        <color indexed="10"/>
        <rFont val="Arial MT Black"/>
      </rPr>
      <t>(Enter your job GC labor costs in the yellow boxes below)</t>
    </r>
  </si>
  <si>
    <r>
      <t xml:space="preserve">  Production Subcontractor Cost Calculator </t>
    </r>
    <r>
      <rPr>
        <sz val="16"/>
        <color indexed="10"/>
        <rFont val="Arial MT Black"/>
      </rPr>
      <t>(Enter your job production subcontractor costs in the yellow boxes below)</t>
    </r>
  </si>
  <si>
    <r>
      <t xml:space="preserve">      Production Equipment Cost Calculator </t>
    </r>
    <r>
      <rPr>
        <sz val="16"/>
        <color indexed="10"/>
        <rFont val="Arial MT Black"/>
      </rPr>
      <t>(Enter your job production equipment hours in the yellow boxes below)</t>
    </r>
  </si>
  <si>
    <r>
      <t xml:space="preserve">                  Production Labor Cost Calculator </t>
    </r>
    <r>
      <rPr>
        <sz val="16"/>
        <color indexed="10"/>
        <rFont val="Arial MT Black"/>
      </rPr>
      <t>(Enter your job production labor costs in the yellow boxes below)</t>
    </r>
  </si>
  <si>
    <t>Rate and enter above</t>
  </si>
  <si>
    <t>If desired)</t>
  </si>
  <si>
    <r>
      <t xml:space="preserve">                 Production Material Cost Calculator </t>
    </r>
    <r>
      <rPr>
        <sz val="16"/>
        <color indexed="10"/>
        <rFont val="Arial MT Black"/>
      </rPr>
      <t>(Enter your job material costs in the yellow boxes below)</t>
    </r>
  </si>
  <si>
    <t xml:space="preserve">            How To Make Money With Your Landscape Business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</si>
</sst>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_(&quot;$&quot;* #,##0.000_);_(&quot;$&quot;* \(#,##0.000\);_(&quot;$&quot;* &quot;-&quot;??_);_(@_)"/>
    <numFmt numFmtId="167" formatCode="_(* #,##0.000_);_(* \(#,##0.000\);_(* &quot;-&quot;??_);_(@_)"/>
  </numFmts>
  <fonts count="24">
    <font>
      <sz val="10"/>
      <name val="Arial"/>
    </font>
    <font>
      <sz val="10"/>
      <name val="Arial"/>
    </font>
    <font>
      <b/>
      <sz val="10"/>
      <name val="Arial"/>
      <family val="2"/>
    </font>
    <font>
      <sz val="14"/>
      <name val="Arial MT Black"/>
    </font>
    <font>
      <sz val="16"/>
      <name val="Arial MT Black"/>
    </font>
    <font>
      <b/>
      <sz val="14"/>
      <name val="Arial"/>
      <family val="2"/>
    </font>
    <font>
      <b/>
      <sz val="12"/>
      <name val="Arial"/>
      <family val="2"/>
    </font>
    <font>
      <b/>
      <sz val="12"/>
      <color indexed="22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2"/>
      <color indexed="55"/>
      <name val="Arial"/>
      <family val="2"/>
    </font>
    <font>
      <u/>
      <sz val="16"/>
      <name val="Arial MT Black"/>
    </font>
    <font>
      <b/>
      <sz val="11"/>
      <name val="Arial"/>
      <family val="2"/>
    </font>
    <font>
      <u/>
      <sz val="16"/>
      <color indexed="10"/>
      <name val="Arial MT Black"/>
    </font>
    <font>
      <u/>
      <sz val="10"/>
      <name val="Arial"/>
      <family val="2"/>
    </font>
    <font>
      <b/>
      <u/>
      <sz val="16"/>
      <name val="Arial"/>
      <family val="2"/>
    </font>
    <font>
      <sz val="12"/>
      <name val="Arial"/>
      <family val="2"/>
    </font>
    <font>
      <sz val="16"/>
      <color indexed="10"/>
      <name val="Arial MT Black"/>
    </font>
    <font>
      <b/>
      <sz val="10"/>
      <color indexed="10"/>
      <name val="Arial"/>
      <family val="2"/>
    </font>
    <font>
      <b/>
      <sz val="16"/>
      <color indexed="10"/>
      <name val="Arial MT Black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 applyFill="0" applyBorder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2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4" fontId="2" fillId="0" borderId="0" xfId="2" applyFont="1" applyAlignment="1">
      <alignment horizontal="center"/>
    </xf>
    <xf numFmtId="0" fontId="7" fillId="0" borderId="0" xfId="0" applyFont="1"/>
    <xf numFmtId="44" fontId="6" fillId="0" borderId="1" xfId="2" applyFont="1" applyBorder="1"/>
    <xf numFmtId="43" fontId="6" fillId="0" borderId="1" xfId="1" applyFont="1" applyBorder="1"/>
    <xf numFmtId="0" fontId="2" fillId="0" borderId="0" xfId="0" applyFont="1"/>
    <xf numFmtId="0" fontId="0" fillId="2" borderId="0" xfId="0" applyFill="1"/>
    <xf numFmtId="0" fontId="0" fillId="0" borderId="2" xfId="0" applyBorder="1"/>
    <xf numFmtId="0" fontId="0" fillId="0" borderId="3" xfId="0" applyBorder="1"/>
    <xf numFmtId="0" fontId="0" fillId="0" borderId="1" xfId="0" applyBorder="1"/>
    <xf numFmtId="44" fontId="0" fillId="0" borderId="2" xfId="2" applyFont="1" applyBorder="1"/>
    <xf numFmtId="44" fontId="0" fillId="0" borderId="3" xfId="2" applyFont="1" applyBorder="1"/>
    <xf numFmtId="0" fontId="2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64" fontId="0" fillId="0" borderId="2" xfId="1" applyNumberFormat="1" applyFont="1" applyBorder="1"/>
    <xf numFmtId="0" fontId="0" fillId="0" borderId="0" xfId="0" applyBorder="1"/>
    <xf numFmtId="165" fontId="6" fillId="0" borderId="1" xfId="3" applyNumberFormat="1" applyFont="1" applyBorder="1"/>
    <xf numFmtId="0" fontId="2" fillId="0" borderId="1" xfId="0" applyFont="1" applyBorder="1"/>
    <xf numFmtId="0" fontId="2" fillId="0" borderId="0" xfId="0" applyFont="1" applyBorder="1"/>
    <xf numFmtId="44" fontId="2" fillId="0" borderId="2" xfId="2" applyFont="1" applyBorder="1"/>
    <xf numFmtId="165" fontId="2" fillId="0" borderId="2" xfId="1" applyNumberFormat="1" applyFont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6" xfId="0" applyBorder="1"/>
    <xf numFmtId="0" fontId="0" fillId="0" borderId="8" xfId="0" applyBorder="1"/>
    <xf numFmtId="0" fontId="2" fillId="0" borderId="0" xfId="0" applyFont="1" applyAlignment="1"/>
    <xf numFmtId="0" fontId="2" fillId="0" borderId="3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9" fontId="2" fillId="0" borderId="7" xfId="0" applyNumberFormat="1" applyFont="1" applyBorder="1" applyAlignment="1">
      <alignment horizontal="center"/>
    </xf>
    <xf numFmtId="0" fontId="0" fillId="0" borderId="4" xfId="0" applyBorder="1"/>
    <xf numFmtId="9" fontId="2" fillId="0" borderId="11" xfId="0" applyNumberFormat="1" applyFont="1" applyBorder="1" applyAlignment="1">
      <alignment horizontal="center"/>
    </xf>
    <xf numFmtId="0" fontId="6" fillId="2" borderId="0" xfId="0" applyFont="1" applyFill="1" applyAlignment="1">
      <alignment horizontal="left"/>
    </xf>
    <xf numFmtId="0" fontId="2" fillId="0" borderId="12" xfId="0" applyFont="1" applyBorder="1"/>
    <xf numFmtId="0" fontId="2" fillId="0" borderId="13" xfId="0" applyFont="1" applyBorder="1"/>
    <xf numFmtId="44" fontId="0" fillId="0" borderId="13" xfId="2" applyFont="1" applyBorder="1"/>
    <xf numFmtId="0" fontId="2" fillId="0" borderId="14" xfId="0" applyFont="1" applyBorder="1"/>
    <xf numFmtId="165" fontId="0" fillId="0" borderId="0" xfId="1" applyNumberFormat="1" applyFont="1" applyBorder="1"/>
    <xf numFmtId="165" fontId="2" fillId="0" borderId="0" xfId="1" applyNumberFormat="1" applyFont="1" applyBorder="1"/>
    <xf numFmtId="0" fontId="2" fillId="0" borderId="3" xfId="0" applyFont="1" applyBorder="1"/>
    <xf numFmtId="44" fontId="2" fillId="0" borderId="1" xfId="2" applyFont="1" applyBorder="1"/>
    <xf numFmtId="0" fontId="2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44" fontId="2" fillId="0" borderId="1" xfId="0" applyNumberFormat="1" applyFont="1" applyBorder="1"/>
    <xf numFmtId="44" fontId="8" fillId="0" borderId="2" xfId="2" applyFont="1" applyBorder="1"/>
    <xf numFmtId="164" fontId="2" fillId="0" borderId="1" xfId="1" applyNumberFormat="1" applyFont="1" applyBorder="1"/>
    <xf numFmtId="0" fontId="9" fillId="2" borderId="0" xfId="0" applyFont="1" applyFill="1" applyAlignment="1">
      <alignment horizontal="center"/>
    </xf>
    <xf numFmtId="44" fontId="6" fillId="0" borderId="0" xfId="2" applyFont="1" applyBorder="1" applyAlignment="1">
      <alignment horizontal="center"/>
    </xf>
    <xf numFmtId="166" fontId="6" fillId="0" borderId="0" xfId="2" applyNumberFormat="1" applyFont="1" applyBorder="1" applyAlignment="1">
      <alignment horizontal="center"/>
    </xf>
    <xf numFmtId="167" fontId="6" fillId="0" borderId="1" xfId="1" applyNumberFormat="1" applyFont="1" applyBorder="1"/>
    <xf numFmtId="0" fontId="10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43" fontId="6" fillId="0" borderId="1" xfId="3" applyNumberFormat="1" applyFont="1" applyBorder="1"/>
    <xf numFmtId="0" fontId="5" fillId="0" borderId="0" xfId="0" applyFont="1"/>
    <xf numFmtId="0" fontId="12" fillId="0" borderId="0" xfId="0" applyFont="1"/>
    <xf numFmtId="164" fontId="6" fillId="0" borderId="1" xfId="1" applyNumberFormat="1" applyFont="1" applyBorder="1"/>
    <xf numFmtId="0" fontId="6" fillId="0" borderId="2" xfId="0" applyFont="1" applyBorder="1"/>
    <xf numFmtId="0" fontId="14" fillId="0" borderId="0" xfId="0" applyFont="1" applyAlignment="1">
      <alignment horizontal="center"/>
    </xf>
    <xf numFmtId="43" fontId="6" fillId="3" borderId="1" xfId="1" applyFont="1" applyFill="1" applyBorder="1"/>
    <xf numFmtId="0" fontId="13" fillId="4" borderId="0" xfId="0" applyFont="1" applyFill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20" fillId="0" borderId="0" xfId="0" applyFont="1"/>
    <xf numFmtId="0" fontId="21" fillId="0" borderId="0" xfId="0" applyFont="1"/>
    <xf numFmtId="167" fontId="6" fillId="0" borderId="0" xfId="2" applyNumberFormat="1" applyFont="1" applyBorder="1" applyAlignment="1">
      <alignment horizontal="center"/>
    </xf>
    <xf numFmtId="0" fontId="22" fillId="0" borderId="0" xfId="0" applyFont="1"/>
    <xf numFmtId="0" fontId="23" fillId="0" borderId="0" xfId="0" applyFont="1"/>
    <xf numFmtId="0" fontId="23" fillId="5" borderId="0" xfId="0" applyFont="1" applyFill="1"/>
    <xf numFmtId="0" fontId="0" fillId="5" borderId="0" xfId="0" applyFill="1"/>
    <xf numFmtId="0" fontId="22" fillId="0" borderId="0" xfId="0" applyFont="1" applyAlignment="1">
      <alignment horizontal="center"/>
    </xf>
    <xf numFmtId="44" fontId="6" fillId="5" borderId="1" xfId="2" applyFont="1" applyFill="1" applyBorder="1"/>
    <xf numFmtId="165" fontId="6" fillId="5" borderId="1" xfId="1" applyNumberFormat="1" applyFont="1" applyFill="1" applyBorder="1"/>
    <xf numFmtId="43" fontId="6" fillId="5" borderId="1" xfId="1" applyNumberFormat="1" applyFont="1" applyFill="1" applyBorder="1"/>
    <xf numFmtId="9" fontId="6" fillId="5" borderId="1" xfId="3" applyFont="1" applyFill="1" applyBorder="1"/>
    <xf numFmtId="167" fontId="6" fillId="5" borderId="1" xfId="1" applyNumberFormat="1" applyFont="1" applyFill="1" applyBorder="1"/>
    <xf numFmtId="164" fontId="0" fillId="5" borderId="2" xfId="1" applyNumberFormat="1" applyFont="1" applyFill="1" applyBorder="1"/>
    <xf numFmtId="0" fontId="0" fillId="5" borderId="2" xfId="0" applyFill="1" applyBorder="1"/>
    <xf numFmtId="44" fontId="8" fillId="5" borderId="2" xfId="2" applyFont="1" applyFill="1" applyBorder="1"/>
    <xf numFmtId="0" fontId="0" fillId="5" borderId="3" xfId="0" applyFill="1" applyBorder="1"/>
    <xf numFmtId="0" fontId="0" fillId="0" borderId="2" xfId="0" applyFill="1" applyBorder="1"/>
    <xf numFmtId="0" fontId="0" fillId="0" borderId="3" xfId="0" applyFill="1" applyBorder="1"/>
    <xf numFmtId="44" fontId="8" fillId="5" borderId="2" xfId="2" quotePrefix="1" applyFont="1" applyFill="1" applyBorder="1"/>
    <xf numFmtId="165" fontId="0" fillId="5" borderId="2" xfId="1" applyNumberFormat="1" applyFont="1" applyFill="1" applyBorder="1"/>
    <xf numFmtId="44" fontId="0" fillId="5" borderId="2" xfId="2" applyFont="1" applyFill="1" applyBorder="1"/>
    <xf numFmtId="43" fontId="6" fillId="5" borderId="1" xfId="1" applyFont="1" applyFill="1" applyBorder="1"/>
    <xf numFmtId="0" fontId="0" fillId="5" borderId="15" xfId="0" applyFill="1" applyBorder="1"/>
    <xf numFmtId="0" fontId="2" fillId="5" borderId="16" xfId="0" applyFont="1" applyFill="1" applyBorder="1"/>
    <xf numFmtId="44" fontId="0" fillId="5" borderId="16" xfId="2" applyFont="1" applyFill="1" applyBorder="1"/>
    <xf numFmtId="0" fontId="0" fillId="5" borderId="4" xfId="0" applyFill="1" applyBorder="1"/>
    <xf numFmtId="0" fontId="2" fillId="5" borderId="17" xfId="0" applyFont="1" applyFill="1" applyBorder="1"/>
    <xf numFmtId="44" fontId="0" fillId="5" borderId="17" xfId="2" applyFont="1" applyFill="1" applyBorder="1"/>
    <xf numFmtId="164" fontId="0" fillId="5" borderId="3" xfId="1" applyNumberFormat="1" applyFont="1" applyFill="1" applyBorder="1"/>
    <xf numFmtId="165" fontId="0" fillId="5" borderId="3" xfId="1" applyNumberFormat="1" applyFont="1" applyFill="1" applyBorder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25400</xdr:rowOff>
    </xdr:from>
    <xdr:to>
      <xdr:col>1</xdr:col>
      <xdr:colOff>342900</xdr:colOff>
      <xdr:row>3</xdr:row>
      <xdr:rowOff>25400</xdr:rowOff>
    </xdr:to>
    <xdr:pic>
      <xdr:nvPicPr>
        <xdr:cNvPr id="13315" name="Picture 1">
          <a:extLst>
            <a:ext uri="{FF2B5EF4-FFF2-40B4-BE49-F238E27FC236}">
              <a16:creationId xmlns:a16="http://schemas.microsoft.com/office/drawing/2014/main" id="{CDF44193-70AE-A365-81A5-F8C8D8219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" y="25400"/>
          <a:ext cx="546100" cy="533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087" name="Rectangle 2">
          <a:extLst>
            <a:ext uri="{FF2B5EF4-FFF2-40B4-BE49-F238E27FC236}">
              <a16:creationId xmlns:a16="http://schemas.microsoft.com/office/drawing/2014/main" id="{329AA682-7C07-A4AE-A8F6-255A4D7DDE57}"/>
            </a:ext>
          </a:extLst>
        </xdr:cNvPr>
        <xdr:cNvSpPr>
          <a:spLocks noChangeArrowheads="1"/>
        </xdr:cNvSpPr>
      </xdr:nvSpPr>
      <xdr:spPr bwMode="auto">
        <a:xfrm>
          <a:off x="241300" y="0"/>
          <a:ext cx="168910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3</xdr:col>
      <xdr:colOff>0</xdr:colOff>
      <xdr:row>10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88" name="Rectangle 4">
          <a:extLst>
            <a:ext uri="{FF2B5EF4-FFF2-40B4-BE49-F238E27FC236}">
              <a16:creationId xmlns:a16="http://schemas.microsoft.com/office/drawing/2014/main" id="{8616E7FD-7B05-6033-C903-9188F55C498E}"/>
            </a:ext>
          </a:extLst>
        </xdr:cNvPr>
        <xdr:cNvSpPr>
          <a:spLocks noChangeArrowheads="1"/>
        </xdr:cNvSpPr>
      </xdr:nvSpPr>
      <xdr:spPr bwMode="auto">
        <a:xfrm>
          <a:off x="1930400" y="24003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5</xdr:col>
      <xdr:colOff>0</xdr:colOff>
      <xdr:row>10</xdr:row>
      <xdr:rowOff>0</xdr:rowOff>
    </xdr:from>
    <xdr:to>
      <xdr:col>6</xdr:col>
      <xdr:colOff>0</xdr:colOff>
      <xdr:row>11</xdr:row>
      <xdr:rowOff>0</xdr:rowOff>
    </xdr:to>
    <xdr:sp macro="" textlink="">
      <xdr:nvSpPr>
        <xdr:cNvPr id="1089" name="Rectangle 5">
          <a:extLst>
            <a:ext uri="{FF2B5EF4-FFF2-40B4-BE49-F238E27FC236}">
              <a16:creationId xmlns:a16="http://schemas.microsoft.com/office/drawing/2014/main" id="{510FD63D-8F76-61B2-FBA1-FF3AEA3D814B}"/>
            </a:ext>
          </a:extLst>
        </xdr:cNvPr>
        <xdr:cNvSpPr>
          <a:spLocks noChangeArrowheads="1"/>
        </xdr:cNvSpPr>
      </xdr:nvSpPr>
      <xdr:spPr bwMode="auto">
        <a:xfrm>
          <a:off x="3619500" y="24003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7</xdr:col>
      <xdr:colOff>0</xdr:colOff>
      <xdr:row>10</xdr:row>
      <xdr:rowOff>0</xdr:rowOff>
    </xdr:from>
    <xdr:to>
      <xdr:col>8</xdr:col>
      <xdr:colOff>0</xdr:colOff>
      <xdr:row>11</xdr:row>
      <xdr:rowOff>0</xdr:rowOff>
    </xdr:to>
    <xdr:sp macro="" textlink="">
      <xdr:nvSpPr>
        <xdr:cNvPr id="1090" name="Rectangle 6">
          <a:extLst>
            <a:ext uri="{FF2B5EF4-FFF2-40B4-BE49-F238E27FC236}">
              <a16:creationId xmlns:a16="http://schemas.microsoft.com/office/drawing/2014/main" id="{B9518803-5363-8B88-1BEE-57064B1AF1AC}"/>
            </a:ext>
          </a:extLst>
        </xdr:cNvPr>
        <xdr:cNvSpPr>
          <a:spLocks noChangeArrowheads="1"/>
        </xdr:cNvSpPr>
      </xdr:nvSpPr>
      <xdr:spPr bwMode="auto">
        <a:xfrm>
          <a:off x="5308600" y="24003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</xdr:col>
      <xdr:colOff>0</xdr:colOff>
      <xdr:row>10</xdr:row>
      <xdr:rowOff>0</xdr:rowOff>
    </xdr:from>
    <xdr:to>
      <xdr:col>2</xdr:col>
      <xdr:colOff>0</xdr:colOff>
      <xdr:row>11</xdr:row>
      <xdr:rowOff>0</xdr:rowOff>
    </xdr:to>
    <xdr:sp macro="" textlink="">
      <xdr:nvSpPr>
        <xdr:cNvPr id="1091" name="Rectangle 9">
          <a:extLst>
            <a:ext uri="{FF2B5EF4-FFF2-40B4-BE49-F238E27FC236}">
              <a16:creationId xmlns:a16="http://schemas.microsoft.com/office/drawing/2014/main" id="{6122D29C-7FC2-F8E4-CB1B-A44FF3747647}"/>
            </a:ext>
          </a:extLst>
        </xdr:cNvPr>
        <xdr:cNvSpPr>
          <a:spLocks noChangeArrowheads="1"/>
        </xdr:cNvSpPr>
      </xdr:nvSpPr>
      <xdr:spPr bwMode="auto">
        <a:xfrm>
          <a:off x="241300" y="24003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4</xdr:col>
      <xdr:colOff>0</xdr:colOff>
      <xdr:row>17</xdr:row>
      <xdr:rowOff>0</xdr:rowOff>
    </xdr:to>
    <xdr:sp macro="" textlink="">
      <xdr:nvSpPr>
        <xdr:cNvPr id="1092" name="Rectangle 10">
          <a:extLst>
            <a:ext uri="{FF2B5EF4-FFF2-40B4-BE49-F238E27FC236}">
              <a16:creationId xmlns:a16="http://schemas.microsoft.com/office/drawing/2014/main" id="{9726BB8A-34E9-8C2D-5C90-72C1EF1A2209}"/>
            </a:ext>
          </a:extLst>
        </xdr:cNvPr>
        <xdr:cNvSpPr>
          <a:spLocks noChangeArrowheads="1"/>
        </xdr:cNvSpPr>
      </xdr:nvSpPr>
      <xdr:spPr bwMode="auto">
        <a:xfrm>
          <a:off x="1930400" y="38100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6</xdr:col>
      <xdr:colOff>0</xdr:colOff>
      <xdr:row>17</xdr:row>
      <xdr:rowOff>0</xdr:rowOff>
    </xdr:to>
    <xdr:sp macro="" textlink="">
      <xdr:nvSpPr>
        <xdr:cNvPr id="1093" name="Rectangle 11">
          <a:extLst>
            <a:ext uri="{FF2B5EF4-FFF2-40B4-BE49-F238E27FC236}">
              <a16:creationId xmlns:a16="http://schemas.microsoft.com/office/drawing/2014/main" id="{5909D461-67E4-279B-7087-A99F97F31556}"/>
            </a:ext>
          </a:extLst>
        </xdr:cNvPr>
        <xdr:cNvSpPr>
          <a:spLocks noChangeArrowheads="1"/>
        </xdr:cNvSpPr>
      </xdr:nvSpPr>
      <xdr:spPr bwMode="auto">
        <a:xfrm>
          <a:off x="3619500" y="38100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7</xdr:col>
      <xdr:colOff>0</xdr:colOff>
      <xdr:row>16</xdr:row>
      <xdr:rowOff>0</xdr:rowOff>
    </xdr:from>
    <xdr:to>
      <xdr:col>8</xdr:col>
      <xdr:colOff>0</xdr:colOff>
      <xdr:row>17</xdr:row>
      <xdr:rowOff>0</xdr:rowOff>
    </xdr:to>
    <xdr:sp macro="" textlink="">
      <xdr:nvSpPr>
        <xdr:cNvPr id="1094" name="Rectangle 12">
          <a:extLst>
            <a:ext uri="{FF2B5EF4-FFF2-40B4-BE49-F238E27FC236}">
              <a16:creationId xmlns:a16="http://schemas.microsoft.com/office/drawing/2014/main" id="{8F4C2DD4-C216-85B1-B307-F266D54779E8}"/>
            </a:ext>
          </a:extLst>
        </xdr:cNvPr>
        <xdr:cNvSpPr>
          <a:spLocks noChangeArrowheads="1"/>
        </xdr:cNvSpPr>
      </xdr:nvSpPr>
      <xdr:spPr bwMode="auto">
        <a:xfrm>
          <a:off x="5308600" y="38100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2</xdr:col>
      <xdr:colOff>0</xdr:colOff>
      <xdr:row>17</xdr:row>
      <xdr:rowOff>0</xdr:rowOff>
    </xdr:to>
    <xdr:sp macro="" textlink="">
      <xdr:nvSpPr>
        <xdr:cNvPr id="1095" name="Rectangle 14">
          <a:extLst>
            <a:ext uri="{FF2B5EF4-FFF2-40B4-BE49-F238E27FC236}">
              <a16:creationId xmlns:a16="http://schemas.microsoft.com/office/drawing/2014/main" id="{C0D97051-9D42-6BC7-6204-68054AC690DE}"/>
            </a:ext>
          </a:extLst>
        </xdr:cNvPr>
        <xdr:cNvSpPr>
          <a:spLocks noChangeArrowheads="1"/>
        </xdr:cNvSpPr>
      </xdr:nvSpPr>
      <xdr:spPr bwMode="auto">
        <a:xfrm>
          <a:off x="241300" y="38100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oneCell">
    <xdr:from>
      <xdr:col>0</xdr:col>
      <xdr:colOff>25400</xdr:colOff>
      <xdr:row>0</xdr:row>
      <xdr:rowOff>25400</xdr:rowOff>
    </xdr:from>
    <xdr:to>
      <xdr:col>1</xdr:col>
      <xdr:colOff>330200</xdr:colOff>
      <xdr:row>3</xdr:row>
      <xdr:rowOff>25400</xdr:rowOff>
    </xdr:to>
    <xdr:pic>
      <xdr:nvPicPr>
        <xdr:cNvPr id="1096" name="Picture 15">
          <a:extLst>
            <a:ext uri="{FF2B5EF4-FFF2-40B4-BE49-F238E27FC236}">
              <a16:creationId xmlns:a16="http://schemas.microsoft.com/office/drawing/2014/main" id="{F2265E87-05A9-2522-2DD3-97003FB9E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18000" contrast="34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" y="25400"/>
          <a:ext cx="546100" cy="533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7</xdr:col>
      <xdr:colOff>0</xdr:colOff>
      <xdr:row>22</xdr:row>
      <xdr:rowOff>0</xdr:rowOff>
    </xdr:from>
    <xdr:to>
      <xdr:col>8</xdr:col>
      <xdr:colOff>0</xdr:colOff>
      <xdr:row>23</xdr:row>
      <xdr:rowOff>0</xdr:rowOff>
    </xdr:to>
    <xdr:sp macro="" textlink="">
      <xdr:nvSpPr>
        <xdr:cNvPr id="1097" name="Rectangle 16">
          <a:extLst>
            <a:ext uri="{FF2B5EF4-FFF2-40B4-BE49-F238E27FC236}">
              <a16:creationId xmlns:a16="http://schemas.microsoft.com/office/drawing/2014/main" id="{5B21748F-ED16-F9A1-0805-AE3C4B0F028E}"/>
            </a:ext>
          </a:extLst>
        </xdr:cNvPr>
        <xdr:cNvSpPr>
          <a:spLocks noChangeArrowheads="1"/>
        </xdr:cNvSpPr>
      </xdr:nvSpPr>
      <xdr:spPr bwMode="auto">
        <a:xfrm>
          <a:off x="5308600" y="51689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9</xdr:col>
      <xdr:colOff>0</xdr:colOff>
      <xdr:row>22</xdr:row>
      <xdr:rowOff>0</xdr:rowOff>
    </xdr:from>
    <xdr:to>
      <xdr:col>10</xdr:col>
      <xdr:colOff>0</xdr:colOff>
      <xdr:row>23</xdr:row>
      <xdr:rowOff>0</xdr:rowOff>
    </xdr:to>
    <xdr:sp macro="" textlink="">
      <xdr:nvSpPr>
        <xdr:cNvPr id="1098" name="Rectangle 17">
          <a:extLst>
            <a:ext uri="{FF2B5EF4-FFF2-40B4-BE49-F238E27FC236}">
              <a16:creationId xmlns:a16="http://schemas.microsoft.com/office/drawing/2014/main" id="{5F32EE54-022C-7B75-5EF3-BDD63599D087}"/>
            </a:ext>
          </a:extLst>
        </xdr:cNvPr>
        <xdr:cNvSpPr>
          <a:spLocks noChangeArrowheads="1"/>
        </xdr:cNvSpPr>
      </xdr:nvSpPr>
      <xdr:spPr bwMode="auto">
        <a:xfrm>
          <a:off x="6985000" y="51689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6</xdr:col>
      <xdr:colOff>0</xdr:colOff>
      <xdr:row>23</xdr:row>
      <xdr:rowOff>0</xdr:rowOff>
    </xdr:to>
    <xdr:sp macro="" textlink="">
      <xdr:nvSpPr>
        <xdr:cNvPr id="1099" name="Rectangle 20">
          <a:extLst>
            <a:ext uri="{FF2B5EF4-FFF2-40B4-BE49-F238E27FC236}">
              <a16:creationId xmlns:a16="http://schemas.microsoft.com/office/drawing/2014/main" id="{5455FDE4-43A3-5A3D-261A-82C82B3FD971}"/>
            </a:ext>
          </a:extLst>
        </xdr:cNvPr>
        <xdr:cNvSpPr>
          <a:spLocks noChangeArrowheads="1"/>
        </xdr:cNvSpPr>
      </xdr:nvSpPr>
      <xdr:spPr bwMode="auto">
        <a:xfrm>
          <a:off x="3619500" y="51689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7</xdr:col>
      <xdr:colOff>0</xdr:colOff>
      <xdr:row>26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1100" name="Rectangle 21">
          <a:extLst>
            <a:ext uri="{FF2B5EF4-FFF2-40B4-BE49-F238E27FC236}">
              <a16:creationId xmlns:a16="http://schemas.microsoft.com/office/drawing/2014/main" id="{E741750C-8E48-E63F-A506-7C703B174484}"/>
            </a:ext>
          </a:extLst>
        </xdr:cNvPr>
        <xdr:cNvSpPr>
          <a:spLocks noChangeArrowheads="1"/>
        </xdr:cNvSpPr>
      </xdr:nvSpPr>
      <xdr:spPr bwMode="auto">
        <a:xfrm>
          <a:off x="5308600" y="60071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9</xdr:col>
      <xdr:colOff>0</xdr:colOff>
      <xdr:row>26</xdr:row>
      <xdr:rowOff>0</xdr:rowOff>
    </xdr:from>
    <xdr:to>
      <xdr:col>10</xdr:col>
      <xdr:colOff>0</xdr:colOff>
      <xdr:row>27</xdr:row>
      <xdr:rowOff>0</xdr:rowOff>
    </xdr:to>
    <xdr:sp macro="" textlink="">
      <xdr:nvSpPr>
        <xdr:cNvPr id="1101" name="Rectangle 22">
          <a:extLst>
            <a:ext uri="{FF2B5EF4-FFF2-40B4-BE49-F238E27FC236}">
              <a16:creationId xmlns:a16="http://schemas.microsoft.com/office/drawing/2014/main" id="{42FD6C98-41BA-CCC5-79A2-FA064E05A7DB}"/>
            </a:ext>
          </a:extLst>
        </xdr:cNvPr>
        <xdr:cNvSpPr>
          <a:spLocks noChangeArrowheads="1"/>
        </xdr:cNvSpPr>
      </xdr:nvSpPr>
      <xdr:spPr bwMode="auto">
        <a:xfrm>
          <a:off x="6985000" y="60071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6</xdr:col>
      <xdr:colOff>0</xdr:colOff>
      <xdr:row>27</xdr:row>
      <xdr:rowOff>0</xdr:rowOff>
    </xdr:to>
    <xdr:sp macro="" textlink="">
      <xdr:nvSpPr>
        <xdr:cNvPr id="1102" name="Rectangle 23">
          <a:extLst>
            <a:ext uri="{FF2B5EF4-FFF2-40B4-BE49-F238E27FC236}">
              <a16:creationId xmlns:a16="http://schemas.microsoft.com/office/drawing/2014/main" id="{6CDCEEB4-5845-5CBF-830E-F8630E434F90}"/>
            </a:ext>
          </a:extLst>
        </xdr:cNvPr>
        <xdr:cNvSpPr>
          <a:spLocks noChangeArrowheads="1"/>
        </xdr:cNvSpPr>
      </xdr:nvSpPr>
      <xdr:spPr bwMode="auto">
        <a:xfrm>
          <a:off x="3619500" y="60071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9</xdr:col>
      <xdr:colOff>0</xdr:colOff>
      <xdr:row>30</xdr:row>
      <xdr:rowOff>0</xdr:rowOff>
    </xdr:from>
    <xdr:to>
      <xdr:col>10</xdr:col>
      <xdr:colOff>0</xdr:colOff>
      <xdr:row>31</xdr:row>
      <xdr:rowOff>0</xdr:rowOff>
    </xdr:to>
    <xdr:sp macro="" textlink="">
      <xdr:nvSpPr>
        <xdr:cNvPr id="1103" name="Rectangle 32">
          <a:extLst>
            <a:ext uri="{FF2B5EF4-FFF2-40B4-BE49-F238E27FC236}">
              <a16:creationId xmlns:a16="http://schemas.microsoft.com/office/drawing/2014/main" id="{F68AE661-B3E0-9BD9-7699-76152E518112}"/>
            </a:ext>
          </a:extLst>
        </xdr:cNvPr>
        <xdr:cNvSpPr>
          <a:spLocks noChangeArrowheads="1"/>
        </xdr:cNvSpPr>
      </xdr:nvSpPr>
      <xdr:spPr bwMode="auto">
        <a:xfrm>
          <a:off x="6985000" y="68961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5</xdr:col>
      <xdr:colOff>0</xdr:colOff>
      <xdr:row>37</xdr:row>
      <xdr:rowOff>0</xdr:rowOff>
    </xdr:from>
    <xdr:to>
      <xdr:col>6</xdr:col>
      <xdr:colOff>0</xdr:colOff>
      <xdr:row>38</xdr:row>
      <xdr:rowOff>0</xdr:rowOff>
    </xdr:to>
    <xdr:sp macro="" textlink="">
      <xdr:nvSpPr>
        <xdr:cNvPr id="1104" name="Rectangle 33">
          <a:extLst>
            <a:ext uri="{FF2B5EF4-FFF2-40B4-BE49-F238E27FC236}">
              <a16:creationId xmlns:a16="http://schemas.microsoft.com/office/drawing/2014/main" id="{353375A9-C420-3916-DC2F-02EE9CE93365}"/>
            </a:ext>
          </a:extLst>
        </xdr:cNvPr>
        <xdr:cNvSpPr>
          <a:spLocks noChangeArrowheads="1"/>
        </xdr:cNvSpPr>
      </xdr:nvSpPr>
      <xdr:spPr bwMode="auto">
        <a:xfrm>
          <a:off x="3619500" y="86233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7</xdr:col>
      <xdr:colOff>0</xdr:colOff>
      <xdr:row>37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05" name="Rectangle 34">
          <a:extLst>
            <a:ext uri="{FF2B5EF4-FFF2-40B4-BE49-F238E27FC236}">
              <a16:creationId xmlns:a16="http://schemas.microsoft.com/office/drawing/2014/main" id="{378BC672-909F-6138-9890-8CA45DDA537A}"/>
            </a:ext>
          </a:extLst>
        </xdr:cNvPr>
        <xdr:cNvSpPr>
          <a:spLocks noChangeArrowheads="1"/>
        </xdr:cNvSpPr>
      </xdr:nvSpPr>
      <xdr:spPr bwMode="auto">
        <a:xfrm>
          <a:off x="5308600" y="86233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9</xdr:col>
      <xdr:colOff>0</xdr:colOff>
      <xdr:row>37</xdr:row>
      <xdr:rowOff>0</xdr:rowOff>
    </xdr:from>
    <xdr:to>
      <xdr:col>10</xdr:col>
      <xdr:colOff>0</xdr:colOff>
      <xdr:row>38</xdr:row>
      <xdr:rowOff>0</xdr:rowOff>
    </xdr:to>
    <xdr:sp macro="" textlink="">
      <xdr:nvSpPr>
        <xdr:cNvPr id="1106" name="Rectangle 35">
          <a:extLst>
            <a:ext uri="{FF2B5EF4-FFF2-40B4-BE49-F238E27FC236}">
              <a16:creationId xmlns:a16="http://schemas.microsoft.com/office/drawing/2014/main" id="{C229FE83-42D2-ED75-2521-93DD6955EDA1}"/>
            </a:ext>
          </a:extLst>
        </xdr:cNvPr>
        <xdr:cNvSpPr>
          <a:spLocks noChangeArrowheads="1"/>
        </xdr:cNvSpPr>
      </xdr:nvSpPr>
      <xdr:spPr bwMode="auto">
        <a:xfrm>
          <a:off x="6985000" y="86233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9</xdr:col>
      <xdr:colOff>0</xdr:colOff>
      <xdr:row>16</xdr:row>
      <xdr:rowOff>0</xdr:rowOff>
    </xdr:from>
    <xdr:to>
      <xdr:col>10</xdr:col>
      <xdr:colOff>0</xdr:colOff>
      <xdr:row>17</xdr:row>
      <xdr:rowOff>0</xdr:rowOff>
    </xdr:to>
    <xdr:sp macro="" textlink="">
      <xdr:nvSpPr>
        <xdr:cNvPr id="1107" name="Rectangle 37">
          <a:extLst>
            <a:ext uri="{FF2B5EF4-FFF2-40B4-BE49-F238E27FC236}">
              <a16:creationId xmlns:a16="http://schemas.microsoft.com/office/drawing/2014/main" id="{3D4646E0-D14B-ACAB-0B23-D0F616A61D28}"/>
            </a:ext>
          </a:extLst>
        </xdr:cNvPr>
        <xdr:cNvSpPr>
          <a:spLocks noChangeArrowheads="1"/>
        </xdr:cNvSpPr>
      </xdr:nvSpPr>
      <xdr:spPr bwMode="auto">
        <a:xfrm>
          <a:off x="6985000" y="38100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9</xdr:col>
      <xdr:colOff>0</xdr:colOff>
      <xdr:row>10</xdr:row>
      <xdr:rowOff>0</xdr:rowOff>
    </xdr:from>
    <xdr:to>
      <xdr:col>10</xdr:col>
      <xdr:colOff>0</xdr:colOff>
      <xdr:row>11</xdr:row>
      <xdr:rowOff>0</xdr:rowOff>
    </xdr:to>
    <xdr:sp macro="" textlink="">
      <xdr:nvSpPr>
        <xdr:cNvPr id="1108" name="Rectangle 38">
          <a:extLst>
            <a:ext uri="{FF2B5EF4-FFF2-40B4-BE49-F238E27FC236}">
              <a16:creationId xmlns:a16="http://schemas.microsoft.com/office/drawing/2014/main" id="{DDB2CFF4-9497-5D16-D34E-53A471034FAB}"/>
            </a:ext>
          </a:extLst>
        </xdr:cNvPr>
        <xdr:cNvSpPr>
          <a:spLocks noChangeArrowheads="1"/>
        </xdr:cNvSpPr>
      </xdr:nvSpPr>
      <xdr:spPr bwMode="auto">
        <a:xfrm>
          <a:off x="6985000" y="24003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10</xdr:col>
      <xdr:colOff>0</xdr:colOff>
      <xdr:row>34</xdr:row>
      <xdr:rowOff>0</xdr:rowOff>
    </xdr:to>
    <xdr:sp macro="" textlink="">
      <xdr:nvSpPr>
        <xdr:cNvPr id="1109" name="Rectangle 39">
          <a:extLst>
            <a:ext uri="{FF2B5EF4-FFF2-40B4-BE49-F238E27FC236}">
              <a16:creationId xmlns:a16="http://schemas.microsoft.com/office/drawing/2014/main" id="{FD8C7AB6-A175-FFA2-23C3-826A6973CEF6}"/>
            </a:ext>
          </a:extLst>
        </xdr:cNvPr>
        <xdr:cNvSpPr>
          <a:spLocks noChangeArrowheads="1"/>
        </xdr:cNvSpPr>
      </xdr:nvSpPr>
      <xdr:spPr bwMode="auto">
        <a:xfrm>
          <a:off x="6985000" y="76454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25400</xdr:rowOff>
    </xdr:from>
    <xdr:to>
      <xdr:col>1</xdr:col>
      <xdr:colOff>330200</xdr:colOff>
      <xdr:row>3</xdr:row>
      <xdr:rowOff>25400</xdr:rowOff>
    </xdr:to>
    <xdr:pic>
      <xdr:nvPicPr>
        <xdr:cNvPr id="2051" name="Picture 1">
          <a:extLst>
            <a:ext uri="{FF2B5EF4-FFF2-40B4-BE49-F238E27FC236}">
              <a16:creationId xmlns:a16="http://schemas.microsoft.com/office/drawing/2014/main" id="{B9A0B570-5AE5-81D6-50DC-C4E6DBE36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" y="25400"/>
          <a:ext cx="546100" cy="533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25400</xdr:rowOff>
    </xdr:from>
    <xdr:to>
      <xdr:col>1</xdr:col>
      <xdr:colOff>330200</xdr:colOff>
      <xdr:row>3</xdr:row>
      <xdr:rowOff>25400</xdr:rowOff>
    </xdr:to>
    <xdr:pic>
      <xdr:nvPicPr>
        <xdr:cNvPr id="3100" name="Picture 2">
          <a:extLst>
            <a:ext uri="{FF2B5EF4-FFF2-40B4-BE49-F238E27FC236}">
              <a16:creationId xmlns:a16="http://schemas.microsoft.com/office/drawing/2014/main" id="{A48B5D29-2CCB-A8E9-F392-C9D8D691C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" y="25400"/>
          <a:ext cx="546100" cy="533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5</xdr:col>
      <xdr:colOff>0</xdr:colOff>
      <xdr:row>12</xdr:row>
      <xdr:rowOff>0</xdr:rowOff>
    </xdr:from>
    <xdr:to>
      <xdr:col>6</xdr:col>
      <xdr:colOff>0</xdr:colOff>
      <xdr:row>13</xdr:row>
      <xdr:rowOff>0</xdr:rowOff>
    </xdr:to>
    <xdr:sp macro="" textlink="">
      <xdr:nvSpPr>
        <xdr:cNvPr id="3101" name="Rectangle 3">
          <a:extLst>
            <a:ext uri="{FF2B5EF4-FFF2-40B4-BE49-F238E27FC236}">
              <a16:creationId xmlns:a16="http://schemas.microsoft.com/office/drawing/2014/main" id="{7E983761-890A-8B97-9FEB-79FF55E0980E}"/>
            </a:ext>
          </a:extLst>
        </xdr:cNvPr>
        <xdr:cNvSpPr>
          <a:spLocks noChangeArrowheads="1"/>
        </xdr:cNvSpPr>
      </xdr:nvSpPr>
      <xdr:spPr bwMode="auto">
        <a:xfrm>
          <a:off x="4000500" y="26035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7</xdr:col>
      <xdr:colOff>0</xdr:colOff>
      <xdr:row>12</xdr:row>
      <xdr:rowOff>0</xdr:rowOff>
    </xdr:from>
    <xdr:to>
      <xdr:col>8</xdr:col>
      <xdr:colOff>0</xdr:colOff>
      <xdr:row>13</xdr:row>
      <xdr:rowOff>0</xdr:rowOff>
    </xdr:to>
    <xdr:sp macro="" textlink="">
      <xdr:nvSpPr>
        <xdr:cNvPr id="3102" name="Rectangle 4">
          <a:extLst>
            <a:ext uri="{FF2B5EF4-FFF2-40B4-BE49-F238E27FC236}">
              <a16:creationId xmlns:a16="http://schemas.microsoft.com/office/drawing/2014/main" id="{677370A8-5784-2CEF-D638-BA07ABB69274}"/>
            </a:ext>
          </a:extLst>
        </xdr:cNvPr>
        <xdr:cNvSpPr>
          <a:spLocks noChangeArrowheads="1"/>
        </xdr:cNvSpPr>
      </xdr:nvSpPr>
      <xdr:spPr bwMode="auto">
        <a:xfrm>
          <a:off x="5740400" y="26035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3103" name="Rectangle 5">
          <a:extLst>
            <a:ext uri="{FF2B5EF4-FFF2-40B4-BE49-F238E27FC236}">
              <a16:creationId xmlns:a16="http://schemas.microsoft.com/office/drawing/2014/main" id="{BBFD57D5-55B8-ED55-DD74-F85B6DFC4822}"/>
            </a:ext>
          </a:extLst>
        </xdr:cNvPr>
        <xdr:cNvSpPr>
          <a:spLocks noChangeArrowheads="1"/>
        </xdr:cNvSpPr>
      </xdr:nvSpPr>
      <xdr:spPr bwMode="auto">
        <a:xfrm>
          <a:off x="2247900" y="26035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5</xdr:col>
      <xdr:colOff>0</xdr:colOff>
      <xdr:row>23</xdr:row>
      <xdr:rowOff>0</xdr:rowOff>
    </xdr:from>
    <xdr:to>
      <xdr:col>6</xdr:col>
      <xdr:colOff>0</xdr:colOff>
      <xdr:row>24</xdr:row>
      <xdr:rowOff>0</xdr:rowOff>
    </xdr:to>
    <xdr:sp macro="" textlink="">
      <xdr:nvSpPr>
        <xdr:cNvPr id="3104" name="Rectangle 6">
          <a:extLst>
            <a:ext uri="{FF2B5EF4-FFF2-40B4-BE49-F238E27FC236}">
              <a16:creationId xmlns:a16="http://schemas.microsoft.com/office/drawing/2014/main" id="{18E47ECB-34EF-574B-168D-6071FC00209D}"/>
            </a:ext>
          </a:extLst>
        </xdr:cNvPr>
        <xdr:cNvSpPr>
          <a:spLocks noChangeArrowheads="1"/>
        </xdr:cNvSpPr>
      </xdr:nvSpPr>
      <xdr:spPr bwMode="auto">
        <a:xfrm>
          <a:off x="4000500" y="46355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7</xdr:col>
      <xdr:colOff>0</xdr:colOff>
      <xdr:row>23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3105" name="Rectangle 7">
          <a:extLst>
            <a:ext uri="{FF2B5EF4-FFF2-40B4-BE49-F238E27FC236}">
              <a16:creationId xmlns:a16="http://schemas.microsoft.com/office/drawing/2014/main" id="{6C602A85-377D-CF7C-7204-01832769F4CB}"/>
            </a:ext>
          </a:extLst>
        </xdr:cNvPr>
        <xdr:cNvSpPr>
          <a:spLocks noChangeArrowheads="1"/>
        </xdr:cNvSpPr>
      </xdr:nvSpPr>
      <xdr:spPr bwMode="auto">
        <a:xfrm>
          <a:off x="5740400" y="46355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3</xdr:col>
      <xdr:colOff>0</xdr:colOff>
      <xdr:row>23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3106" name="Rectangle 8">
          <a:extLst>
            <a:ext uri="{FF2B5EF4-FFF2-40B4-BE49-F238E27FC236}">
              <a16:creationId xmlns:a16="http://schemas.microsoft.com/office/drawing/2014/main" id="{68AD2378-7F2A-3738-7DF3-D6FEF3688125}"/>
            </a:ext>
          </a:extLst>
        </xdr:cNvPr>
        <xdr:cNvSpPr>
          <a:spLocks noChangeArrowheads="1"/>
        </xdr:cNvSpPr>
      </xdr:nvSpPr>
      <xdr:spPr bwMode="auto">
        <a:xfrm>
          <a:off x="2247900" y="46355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5</xdr:col>
      <xdr:colOff>0</xdr:colOff>
      <xdr:row>27</xdr:row>
      <xdr:rowOff>0</xdr:rowOff>
    </xdr:from>
    <xdr:to>
      <xdr:col>6</xdr:col>
      <xdr:colOff>0</xdr:colOff>
      <xdr:row>28</xdr:row>
      <xdr:rowOff>0</xdr:rowOff>
    </xdr:to>
    <xdr:sp macro="" textlink="">
      <xdr:nvSpPr>
        <xdr:cNvPr id="3107" name="Rectangle 9">
          <a:extLst>
            <a:ext uri="{FF2B5EF4-FFF2-40B4-BE49-F238E27FC236}">
              <a16:creationId xmlns:a16="http://schemas.microsoft.com/office/drawing/2014/main" id="{B64BC3F0-986A-7723-EEA6-F3EC09DDB504}"/>
            </a:ext>
          </a:extLst>
        </xdr:cNvPr>
        <xdr:cNvSpPr>
          <a:spLocks noChangeArrowheads="1"/>
        </xdr:cNvSpPr>
      </xdr:nvSpPr>
      <xdr:spPr bwMode="auto">
        <a:xfrm>
          <a:off x="4000500" y="55118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7</xdr:col>
      <xdr:colOff>0</xdr:colOff>
      <xdr:row>27</xdr:row>
      <xdr:rowOff>0</xdr:rowOff>
    </xdr:from>
    <xdr:to>
      <xdr:col>8</xdr:col>
      <xdr:colOff>0</xdr:colOff>
      <xdr:row>28</xdr:row>
      <xdr:rowOff>0</xdr:rowOff>
    </xdr:to>
    <xdr:sp macro="" textlink="">
      <xdr:nvSpPr>
        <xdr:cNvPr id="3108" name="Rectangle 10">
          <a:extLst>
            <a:ext uri="{FF2B5EF4-FFF2-40B4-BE49-F238E27FC236}">
              <a16:creationId xmlns:a16="http://schemas.microsoft.com/office/drawing/2014/main" id="{8374798E-36BB-32D2-B14F-D67004172012}"/>
            </a:ext>
          </a:extLst>
        </xdr:cNvPr>
        <xdr:cNvSpPr>
          <a:spLocks noChangeArrowheads="1"/>
        </xdr:cNvSpPr>
      </xdr:nvSpPr>
      <xdr:spPr bwMode="auto">
        <a:xfrm>
          <a:off x="5740400" y="55118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3</xdr:col>
      <xdr:colOff>0</xdr:colOff>
      <xdr:row>27</xdr:row>
      <xdr:rowOff>0</xdr:rowOff>
    </xdr:from>
    <xdr:to>
      <xdr:col>4</xdr:col>
      <xdr:colOff>0</xdr:colOff>
      <xdr:row>28</xdr:row>
      <xdr:rowOff>0</xdr:rowOff>
    </xdr:to>
    <xdr:sp macro="" textlink="">
      <xdr:nvSpPr>
        <xdr:cNvPr id="3109" name="Rectangle 11">
          <a:extLst>
            <a:ext uri="{FF2B5EF4-FFF2-40B4-BE49-F238E27FC236}">
              <a16:creationId xmlns:a16="http://schemas.microsoft.com/office/drawing/2014/main" id="{2B7D7E12-BA4B-70A3-6AE5-25290451E579}"/>
            </a:ext>
          </a:extLst>
        </xdr:cNvPr>
        <xdr:cNvSpPr>
          <a:spLocks noChangeArrowheads="1"/>
        </xdr:cNvSpPr>
      </xdr:nvSpPr>
      <xdr:spPr bwMode="auto">
        <a:xfrm>
          <a:off x="2247900" y="55118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3110" name="Rectangle 12">
          <a:extLst>
            <a:ext uri="{FF2B5EF4-FFF2-40B4-BE49-F238E27FC236}">
              <a16:creationId xmlns:a16="http://schemas.microsoft.com/office/drawing/2014/main" id="{1B7C4417-3C73-AB23-53E9-C5D533A3A245}"/>
            </a:ext>
          </a:extLst>
        </xdr:cNvPr>
        <xdr:cNvSpPr>
          <a:spLocks noChangeArrowheads="1"/>
        </xdr:cNvSpPr>
      </xdr:nvSpPr>
      <xdr:spPr bwMode="auto">
        <a:xfrm>
          <a:off x="4000500" y="94742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111" name="Rectangle 13">
          <a:extLst>
            <a:ext uri="{FF2B5EF4-FFF2-40B4-BE49-F238E27FC236}">
              <a16:creationId xmlns:a16="http://schemas.microsoft.com/office/drawing/2014/main" id="{BFC5225E-7817-21C9-A6F5-D1B47ABD1AB4}"/>
            </a:ext>
          </a:extLst>
        </xdr:cNvPr>
        <xdr:cNvSpPr>
          <a:spLocks noChangeArrowheads="1"/>
        </xdr:cNvSpPr>
      </xdr:nvSpPr>
      <xdr:spPr bwMode="auto">
        <a:xfrm>
          <a:off x="5740400" y="94742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3</xdr:col>
      <xdr:colOff>0</xdr:colOff>
      <xdr:row>44</xdr:row>
      <xdr:rowOff>0</xdr:rowOff>
    </xdr:from>
    <xdr:to>
      <xdr:col>4</xdr:col>
      <xdr:colOff>0</xdr:colOff>
      <xdr:row>45</xdr:row>
      <xdr:rowOff>0</xdr:rowOff>
    </xdr:to>
    <xdr:sp macro="" textlink="">
      <xdr:nvSpPr>
        <xdr:cNvPr id="3112" name="Rectangle 14">
          <a:extLst>
            <a:ext uri="{FF2B5EF4-FFF2-40B4-BE49-F238E27FC236}">
              <a16:creationId xmlns:a16="http://schemas.microsoft.com/office/drawing/2014/main" id="{3E96EE9B-26DE-3C1D-BFA5-48A7D3D2D10F}"/>
            </a:ext>
          </a:extLst>
        </xdr:cNvPr>
        <xdr:cNvSpPr>
          <a:spLocks noChangeArrowheads="1"/>
        </xdr:cNvSpPr>
      </xdr:nvSpPr>
      <xdr:spPr bwMode="auto">
        <a:xfrm>
          <a:off x="2247900" y="94742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25400</xdr:rowOff>
    </xdr:from>
    <xdr:to>
      <xdr:col>1</xdr:col>
      <xdr:colOff>342900</xdr:colOff>
      <xdr:row>3</xdr:row>
      <xdr:rowOff>25400</xdr:rowOff>
    </xdr:to>
    <xdr:pic>
      <xdr:nvPicPr>
        <xdr:cNvPr id="4099" name="Picture 1">
          <a:extLst>
            <a:ext uri="{FF2B5EF4-FFF2-40B4-BE49-F238E27FC236}">
              <a16:creationId xmlns:a16="http://schemas.microsoft.com/office/drawing/2014/main" id="{E378B6A7-8D32-A94F-51B4-FD8A4FC8B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" y="25400"/>
          <a:ext cx="546100" cy="533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25400</xdr:rowOff>
    </xdr:from>
    <xdr:to>
      <xdr:col>1</xdr:col>
      <xdr:colOff>342900</xdr:colOff>
      <xdr:row>3</xdr:row>
      <xdr:rowOff>25400</xdr:rowOff>
    </xdr:to>
    <xdr:pic>
      <xdr:nvPicPr>
        <xdr:cNvPr id="5123" name="Picture 1">
          <a:extLst>
            <a:ext uri="{FF2B5EF4-FFF2-40B4-BE49-F238E27FC236}">
              <a16:creationId xmlns:a16="http://schemas.microsoft.com/office/drawing/2014/main" id="{80BF3231-D8BE-D69C-6A24-A0E456888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" y="25400"/>
          <a:ext cx="546100" cy="533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25400</xdr:rowOff>
    </xdr:from>
    <xdr:to>
      <xdr:col>1</xdr:col>
      <xdr:colOff>342900</xdr:colOff>
      <xdr:row>3</xdr:row>
      <xdr:rowOff>25400</xdr:rowOff>
    </xdr:to>
    <xdr:pic>
      <xdr:nvPicPr>
        <xdr:cNvPr id="6147" name="Picture 1">
          <a:extLst>
            <a:ext uri="{FF2B5EF4-FFF2-40B4-BE49-F238E27FC236}">
              <a16:creationId xmlns:a16="http://schemas.microsoft.com/office/drawing/2014/main" id="{5996D7E9-276C-B41D-8930-EAD320EEE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" y="25400"/>
          <a:ext cx="546100" cy="533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25400</xdr:rowOff>
    </xdr:from>
    <xdr:to>
      <xdr:col>1</xdr:col>
      <xdr:colOff>342900</xdr:colOff>
      <xdr:row>3</xdr:row>
      <xdr:rowOff>25400</xdr:rowOff>
    </xdr:to>
    <xdr:pic>
      <xdr:nvPicPr>
        <xdr:cNvPr id="7171" name="Picture 1">
          <a:extLst>
            <a:ext uri="{FF2B5EF4-FFF2-40B4-BE49-F238E27FC236}">
              <a16:creationId xmlns:a16="http://schemas.microsoft.com/office/drawing/2014/main" id="{6F12CD3F-C54F-BD39-A3F1-A6AF4064E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" y="25400"/>
          <a:ext cx="546100" cy="533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25400</xdr:rowOff>
    </xdr:from>
    <xdr:to>
      <xdr:col>1</xdr:col>
      <xdr:colOff>342900</xdr:colOff>
      <xdr:row>3</xdr:row>
      <xdr:rowOff>25400</xdr:rowOff>
    </xdr:to>
    <xdr:pic>
      <xdr:nvPicPr>
        <xdr:cNvPr id="8195" name="Picture 1">
          <a:extLst>
            <a:ext uri="{FF2B5EF4-FFF2-40B4-BE49-F238E27FC236}">
              <a16:creationId xmlns:a16="http://schemas.microsoft.com/office/drawing/2014/main" id="{0BDD3403-3A99-4AF7-46E2-F8EC96674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" y="25400"/>
          <a:ext cx="546100" cy="533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25400</xdr:rowOff>
    </xdr:from>
    <xdr:to>
      <xdr:col>1</xdr:col>
      <xdr:colOff>342900</xdr:colOff>
      <xdr:row>3</xdr:row>
      <xdr:rowOff>25400</xdr:rowOff>
    </xdr:to>
    <xdr:pic>
      <xdr:nvPicPr>
        <xdr:cNvPr id="9219" name="Picture 1">
          <a:extLst>
            <a:ext uri="{FF2B5EF4-FFF2-40B4-BE49-F238E27FC236}">
              <a16:creationId xmlns:a16="http://schemas.microsoft.com/office/drawing/2014/main" id="{B2F81D3D-9C83-25EF-75FD-772352F80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" y="25400"/>
          <a:ext cx="546100" cy="533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25400</xdr:rowOff>
    </xdr:from>
    <xdr:to>
      <xdr:col>1</xdr:col>
      <xdr:colOff>342900</xdr:colOff>
      <xdr:row>3</xdr:row>
      <xdr:rowOff>25400</xdr:rowOff>
    </xdr:to>
    <xdr:pic>
      <xdr:nvPicPr>
        <xdr:cNvPr id="10271" name="Picture 1">
          <a:extLst>
            <a:ext uri="{FF2B5EF4-FFF2-40B4-BE49-F238E27FC236}">
              <a16:creationId xmlns:a16="http://schemas.microsoft.com/office/drawing/2014/main" id="{8A6370D1-46B1-82E5-7EA7-8FF2C29EA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" y="25400"/>
          <a:ext cx="546100" cy="533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0</xdr:colOff>
      <xdr:row>28</xdr:row>
      <xdr:rowOff>0</xdr:rowOff>
    </xdr:from>
    <xdr:to>
      <xdr:col>4</xdr:col>
      <xdr:colOff>0</xdr:colOff>
      <xdr:row>29</xdr:row>
      <xdr:rowOff>0</xdr:rowOff>
    </xdr:to>
    <xdr:sp macro="" textlink="">
      <xdr:nvSpPr>
        <xdr:cNvPr id="10272" name="Rectangle 2">
          <a:extLst>
            <a:ext uri="{FF2B5EF4-FFF2-40B4-BE49-F238E27FC236}">
              <a16:creationId xmlns:a16="http://schemas.microsoft.com/office/drawing/2014/main" id="{64B2D667-E693-4099-7470-63B977A5EB0B}"/>
            </a:ext>
          </a:extLst>
        </xdr:cNvPr>
        <xdr:cNvSpPr>
          <a:spLocks noChangeArrowheads="1"/>
        </xdr:cNvSpPr>
      </xdr:nvSpPr>
      <xdr:spPr bwMode="auto">
        <a:xfrm>
          <a:off x="1955800" y="66294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6</xdr:col>
      <xdr:colOff>0</xdr:colOff>
      <xdr:row>29</xdr:row>
      <xdr:rowOff>0</xdr:rowOff>
    </xdr:to>
    <xdr:sp macro="" textlink="">
      <xdr:nvSpPr>
        <xdr:cNvPr id="10273" name="Rectangle 3">
          <a:extLst>
            <a:ext uri="{FF2B5EF4-FFF2-40B4-BE49-F238E27FC236}">
              <a16:creationId xmlns:a16="http://schemas.microsoft.com/office/drawing/2014/main" id="{CEE40C8B-1ED2-33DF-1BF1-016208E30DF5}"/>
            </a:ext>
          </a:extLst>
        </xdr:cNvPr>
        <xdr:cNvSpPr>
          <a:spLocks noChangeArrowheads="1"/>
        </xdr:cNvSpPr>
      </xdr:nvSpPr>
      <xdr:spPr bwMode="auto">
        <a:xfrm>
          <a:off x="3657600" y="66294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8</xdr:col>
      <xdr:colOff>0</xdr:colOff>
      <xdr:row>29</xdr:row>
      <xdr:rowOff>0</xdr:rowOff>
    </xdr:to>
    <xdr:sp macro="" textlink="">
      <xdr:nvSpPr>
        <xdr:cNvPr id="10274" name="Rectangle 4">
          <a:extLst>
            <a:ext uri="{FF2B5EF4-FFF2-40B4-BE49-F238E27FC236}">
              <a16:creationId xmlns:a16="http://schemas.microsoft.com/office/drawing/2014/main" id="{D01DA811-8227-B3AD-798E-937B90F5EAE9}"/>
            </a:ext>
          </a:extLst>
        </xdr:cNvPr>
        <xdr:cNvSpPr>
          <a:spLocks noChangeArrowheads="1"/>
        </xdr:cNvSpPr>
      </xdr:nvSpPr>
      <xdr:spPr bwMode="auto">
        <a:xfrm>
          <a:off x="5359400" y="66294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10275" name="Rectangle 5">
          <a:extLst>
            <a:ext uri="{FF2B5EF4-FFF2-40B4-BE49-F238E27FC236}">
              <a16:creationId xmlns:a16="http://schemas.microsoft.com/office/drawing/2014/main" id="{83CF02F8-45D5-C908-EBF0-D6BD5F4AB4D4}"/>
            </a:ext>
          </a:extLst>
        </xdr:cNvPr>
        <xdr:cNvSpPr>
          <a:spLocks noChangeArrowheads="1"/>
        </xdr:cNvSpPr>
      </xdr:nvSpPr>
      <xdr:spPr bwMode="auto">
        <a:xfrm>
          <a:off x="228600" y="66294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7</xdr:col>
      <xdr:colOff>0</xdr:colOff>
      <xdr:row>6</xdr:row>
      <xdr:rowOff>0</xdr:rowOff>
    </xdr:from>
    <xdr:to>
      <xdr:col>8</xdr:col>
      <xdr:colOff>0</xdr:colOff>
      <xdr:row>7</xdr:row>
      <xdr:rowOff>0</xdr:rowOff>
    </xdr:to>
    <xdr:sp macro="" textlink="">
      <xdr:nvSpPr>
        <xdr:cNvPr id="10276" name="Rectangle 6">
          <a:extLst>
            <a:ext uri="{FF2B5EF4-FFF2-40B4-BE49-F238E27FC236}">
              <a16:creationId xmlns:a16="http://schemas.microsoft.com/office/drawing/2014/main" id="{39ADAF5C-349E-9674-E4AA-3FADE84125D8}"/>
            </a:ext>
          </a:extLst>
        </xdr:cNvPr>
        <xdr:cNvSpPr>
          <a:spLocks noChangeArrowheads="1"/>
        </xdr:cNvSpPr>
      </xdr:nvSpPr>
      <xdr:spPr bwMode="auto">
        <a:xfrm>
          <a:off x="5359400" y="12065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7</xdr:col>
      <xdr:colOff>0</xdr:colOff>
      <xdr:row>8</xdr:row>
      <xdr:rowOff>0</xdr:rowOff>
    </xdr:from>
    <xdr:to>
      <xdr:col>8</xdr:col>
      <xdr:colOff>0</xdr:colOff>
      <xdr:row>9</xdr:row>
      <xdr:rowOff>0</xdr:rowOff>
    </xdr:to>
    <xdr:sp macro="" textlink="">
      <xdr:nvSpPr>
        <xdr:cNvPr id="10277" name="Rectangle 7">
          <a:extLst>
            <a:ext uri="{FF2B5EF4-FFF2-40B4-BE49-F238E27FC236}">
              <a16:creationId xmlns:a16="http://schemas.microsoft.com/office/drawing/2014/main" id="{2AC41F40-0A67-FD3E-B246-4C8CA4B505F6}"/>
            </a:ext>
          </a:extLst>
        </xdr:cNvPr>
        <xdr:cNvSpPr>
          <a:spLocks noChangeArrowheads="1"/>
        </xdr:cNvSpPr>
      </xdr:nvSpPr>
      <xdr:spPr bwMode="auto">
        <a:xfrm>
          <a:off x="5359400" y="17145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7</xdr:col>
      <xdr:colOff>0</xdr:colOff>
      <xdr:row>10</xdr:row>
      <xdr:rowOff>0</xdr:rowOff>
    </xdr:from>
    <xdr:to>
      <xdr:col>8</xdr:col>
      <xdr:colOff>0</xdr:colOff>
      <xdr:row>11</xdr:row>
      <xdr:rowOff>0</xdr:rowOff>
    </xdr:to>
    <xdr:sp macro="" textlink="">
      <xdr:nvSpPr>
        <xdr:cNvPr id="10278" name="Rectangle 8">
          <a:extLst>
            <a:ext uri="{FF2B5EF4-FFF2-40B4-BE49-F238E27FC236}">
              <a16:creationId xmlns:a16="http://schemas.microsoft.com/office/drawing/2014/main" id="{1DA50867-6B3D-53C2-4B9A-6794E81113E2}"/>
            </a:ext>
          </a:extLst>
        </xdr:cNvPr>
        <xdr:cNvSpPr>
          <a:spLocks noChangeArrowheads="1"/>
        </xdr:cNvSpPr>
      </xdr:nvSpPr>
      <xdr:spPr bwMode="auto">
        <a:xfrm>
          <a:off x="5359400" y="22225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7</xdr:col>
      <xdr:colOff>0</xdr:colOff>
      <xdr:row>12</xdr:row>
      <xdr:rowOff>0</xdr:rowOff>
    </xdr:from>
    <xdr:to>
      <xdr:col>8</xdr:col>
      <xdr:colOff>0</xdr:colOff>
      <xdr:row>13</xdr:row>
      <xdr:rowOff>0</xdr:rowOff>
    </xdr:to>
    <xdr:sp macro="" textlink="">
      <xdr:nvSpPr>
        <xdr:cNvPr id="10279" name="Rectangle 9">
          <a:extLst>
            <a:ext uri="{FF2B5EF4-FFF2-40B4-BE49-F238E27FC236}">
              <a16:creationId xmlns:a16="http://schemas.microsoft.com/office/drawing/2014/main" id="{157DC033-DC53-E4DB-54E1-0800009FEEC6}"/>
            </a:ext>
          </a:extLst>
        </xdr:cNvPr>
        <xdr:cNvSpPr>
          <a:spLocks noChangeArrowheads="1"/>
        </xdr:cNvSpPr>
      </xdr:nvSpPr>
      <xdr:spPr bwMode="auto">
        <a:xfrm>
          <a:off x="5359400" y="27305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7</xdr:col>
      <xdr:colOff>0</xdr:colOff>
      <xdr:row>14</xdr:row>
      <xdr:rowOff>0</xdr:rowOff>
    </xdr:from>
    <xdr:to>
      <xdr:col>8</xdr:col>
      <xdr:colOff>0</xdr:colOff>
      <xdr:row>15</xdr:row>
      <xdr:rowOff>0</xdr:rowOff>
    </xdr:to>
    <xdr:sp macro="" textlink="">
      <xdr:nvSpPr>
        <xdr:cNvPr id="10280" name="Rectangle 10">
          <a:extLst>
            <a:ext uri="{FF2B5EF4-FFF2-40B4-BE49-F238E27FC236}">
              <a16:creationId xmlns:a16="http://schemas.microsoft.com/office/drawing/2014/main" id="{E6776FB5-74AD-208A-589E-A8FB5AF7A65A}"/>
            </a:ext>
          </a:extLst>
        </xdr:cNvPr>
        <xdr:cNvSpPr>
          <a:spLocks noChangeArrowheads="1"/>
        </xdr:cNvSpPr>
      </xdr:nvSpPr>
      <xdr:spPr bwMode="auto">
        <a:xfrm>
          <a:off x="5359400" y="32385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7</xdr:col>
      <xdr:colOff>0</xdr:colOff>
      <xdr:row>16</xdr:row>
      <xdr:rowOff>0</xdr:rowOff>
    </xdr:from>
    <xdr:to>
      <xdr:col>8</xdr:col>
      <xdr:colOff>0</xdr:colOff>
      <xdr:row>17</xdr:row>
      <xdr:rowOff>0</xdr:rowOff>
    </xdr:to>
    <xdr:sp macro="" textlink="">
      <xdr:nvSpPr>
        <xdr:cNvPr id="10281" name="Rectangle 11">
          <a:extLst>
            <a:ext uri="{FF2B5EF4-FFF2-40B4-BE49-F238E27FC236}">
              <a16:creationId xmlns:a16="http://schemas.microsoft.com/office/drawing/2014/main" id="{5F61E02E-39B1-ECB1-3AA9-F68386DB994C}"/>
            </a:ext>
          </a:extLst>
        </xdr:cNvPr>
        <xdr:cNvSpPr>
          <a:spLocks noChangeArrowheads="1"/>
        </xdr:cNvSpPr>
      </xdr:nvSpPr>
      <xdr:spPr bwMode="auto">
        <a:xfrm>
          <a:off x="5359400" y="37465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7</xdr:col>
      <xdr:colOff>0</xdr:colOff>
      <xdr:row>18</xdr:row>
      <xdr:rowOff>0</xdr:rowOff>
    </xdr:from>
    <xdr:to>
      <xdr:col>8</xdr:col>
      <xdr:colOff>0</xdr:colOff>
      <xdr:row>19</xdr:row>
      <xdr:rowOff>0</xdr:rowOff>
    </xdr:to>
    <xdr:sp macro="" textlink="">
      <xdr:nvSpPr>
        <xdr:cNvPr id="10282" name="Rectangle 12">
          <a:extLst>
            <a:ext uri="{FF2B5EF4-FFF2-40B4-BE49-F238E27FC236}">
              <a16:creationId xmlns:a16="http://schemas.microsoft.com/office/drawing/2014/main" id="{7DA7BAD4-8758-89A7-42F3-192725C22486}"/>
            </a:ext>
          </a:extLst>
        </xdr:cNvPr>
        <xdr:cNvSpPr>
          <a:spLocks noChangeArrowheads="1"/>
        </xdr:cNvSpPr>
      </xdr:nvSpPr>
      <xdr:spPr bwMode="auto">
        <a:xfrm>
          <a:off x="5359400" y="42545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7</xdr:col>
      <xdr:colOff>0</xdr:colOff>
      <xdr:row>22</xdr:row>
      <xdr:rowOff>0</xdr:rowOff>
    </xdr:from>
    <xdr:to>
      <xdr:col>8</xdr:col>
      <xdr:colOff>0</xdr:colOff>
      <xdr:row>23</xdr:row>
      <xdr:rowOff>0</xdr:rowOff>
    </xdr:to>
    <xdr:sp macro="" textlink="">
      <xdr:nvSpPr>
        <xdr:cNvPr id="10283" name="Rectangle 13">
          <a:extLst>
            <a:ext uri="{FF2B5EF4-FFF2-40B4-BE49-F238E27FC236}">
              <a16:creationId xmlns:a16="http://schemas.microsoft.com/office/drawing/2014/main" id="{32F87872-1C26-C296-C5C2-1CE0989C4EAE}"/>
            </a:ext>
          </a:extLst>
        </xdr:cNvPr>
        <xdr:cNvSpPr>
          <a:spLocks noChangeArrowheads="1"/>
        </xdr:cNvSpPr>
      </xdr:nvSpPr>
      <xdr:spPr bwMode="auto">
        <a:xfrm>
          <a:off x="5359400" y="52705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7</xdr:col>
      <xdr:colOff>0</xdr:colOff>
      <xdr:row>24</xdr:row>
      <xdr:rowOff>0</xdr:rowOff>
    </xdr:from>
    <xdr:to>
      <xdr:col>8</xdr:col>
      <xdr:colOff>0</xdr:colOff>
      <xdr:row>25</xdr:row>
      <xdr:rowOff>0</xdr:rowOff>
    </xdr:to>
    <xdr:sp macro="" textlink="">
      <xdr:nvSpPr>
        <xdr:cNvPr id="10284" name="Rectangle 14">
          <a:extLst>
            <a:ext uri="{FF2B5EF4-FFF2-40B4-BE49-F238E27FC236}">
              <a16:creationId xmlns:a16="http://schemas.microsoft.com/office/drawing/2014/main" id="{31E52C65-7125-9DF3-7387-8CB6CF2E1F09}"/>
            </a:ext>
          </a:extLst>
        </xdr:cNvPr>
        <xdr:cNvSpPr>
          <a:spLocks noChangeArrowheads="1"/>
        </xdr:cNvSpPr>
      </xdr:nvSpPr>
      <xdr:spPr bwMode="auto">
        <a:xfrm>
          <a:off x="5359400" y="57785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7</xdr:col>
      <xdr:colOff>0</xdr:colOff>
      <xdr:row>20</xdr:row>
      <xdr:rowOff>0</xdr:rowOff>
    </xdr:from>
    <xdr:to>
      <xdr:col>8</xdr:col>
      <xdr:colOff>0</xdr:colOff>
      <xdr:row>21</xdr:row>
      <xdr:rowOff>0</xdr:rowOff>
    </xdr:to>
    <xdr:sp macro="" textlink="">
      <xdr:nvSpPr>
        <xdr:cNvPr id="10285" name="Rectangle 15">
          <a:extLst>
            <a:ext uri="{FF2B5EF4-FFF2-40B4-BE49-F238E27FC236}">
              <a16:creationId xmlns:a16="http://schemas.microsoft.com/office/drawing/2014/main" id="{4D194228-095E-B4CF-7EF4-73B6F09C1C80}"/>
            </a:ext>
          </a:extLst>
        </xdr:cNvPr>
        <xdr:cNvSpPr>
          <a:spLocks noChangeArrowheads="1"/>
        </xdr:cNvSpPr>
      </xdr:nvSpPr>
      <xdr:spPr bwMode="auto">
        <a:xfrm>
          <a:off x="5359400" y="47625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25400</xdr:rowOff>
    </xdr:from>
    <xdr:to>
      <xdr:col>1</xdr:col>
      <xdr:colOff>355600</xdr:colOff>
      <xdr:row>3</xdr:row>
      <xdr:rowOff>25400</xdr:rowOff>
    </xdr:to>
    <xdr:pic>
      <xdr:nvPicPr>
        <xdr:cNvPr id="11293" name="Picture 1">
          <a:extLst>
            <a:ext uri="{FF2B5EF4-FFF2-40B4-BE49-F238E27FC236}">
              <a16:creationId xmlns:a16="http://schemas.microsoft.com/office/drawing/2014/main" id="{D4DBA751-54AF-FB94-943F-A86584772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" y="25400"/>
          <a:ext cx="546100" cy="533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0</xdr:colOff>
      <xdr:row>11</xdr:row>
      <xdr:rowOff>0</xdr:rowOff>
    </xdr:from>
    <xdr:to>
      <xdr:col>4</xdr:col>
      <xdr:colOff>0</xdr:colOff>
      <xdr:row>12</xdr:row>
      <xdr:rowOff>0</xdr:rowOff>
    </xdr:to>
    <xdr:sp macro="" textlink="">
      <xdr:nvSpPr>
        <xdr:cNvPr id="11294" name="Rectangle 2">
          <a:extLst>
            <a:ext uri="{FF2B5EF4-FFF2-40B4-BE49-F238E27FC236}">
              <a16:creationId xmlns:a16="http://schemas.microsoft.com/office/drawing/2014/main" id="{80D2F12D-59F2-0DD0-9519-A0E8627C385E}"/>
            </a:ext>
          </a:extLst>
        </xdr:cNvPr>
        <xdr:cNvSpPr>
          <a:spLocks noChangeArrowheads="1"/>
        </xdr:cNvSpPr>
      </xdr:nvSpPr>
      <xdr:spPr bwMode="auto">
        <a:xfrm>
          <a:off x="1930400" y="22606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5</xdr:col>
      <xdr:colOff>0</xdr:colOff>
      <xdr:row>11</xdr:row>
      <xdr:rowOff>0</xdr:rowOff>
    </xdr:from>
    <xdr:to>
      <xdr:col>6</xdr:col>
      <xdr:colOff>0</xdr:colOff>
      <xdr:row>12</xdr:row>
      <xdr:rowOff>0</xdr:rowOff>
    </xdr:to>
    <xdr:sp macro="" textlink="">
      <xdr:nvSpPr>
        <xdr:cNvPr id="11295" name="Rectangle 3">
          <a:extLst>
            <a:ext uri="{FF2B5EF4-FFF2-40B4-BE49-F238E27FC236}">
              <a16:creationId xmlns:a16="http://schemas.microsoft.com/office/drawing/2014/main" id="{9DBB227B-9A03-F015-F49E-1D175442B31E}"/>
            </a:ext>
          </a:extLst>
        </xdr:cNvPr>
        <xdr:cNvSpPr>
          <a:spLocks noChangeArrowheads="1"/>
        </xdr:cNvSpPr>
      </xdr:nvSpPr>
      <xdr:spPr bwMode="auto">
        <a:xfrm>
          <a:off x="3683000" y="22606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7</xdr:col>
      <xdr:colOff>0</xdr:colOff>
      <xdr:row>11</xdr:row>
      <xdr:rowOff>0</xdr:rowOff>
    </xdr:from>
    <xdr:to>
      <xdr:col>8</xdr:col>
      <xdr:colOff>0</xdr:colOff>
      <xdr:row>12</xdr:row>
      <xdr:rowOff>0</xdr:rowOff>
    </xdr:to>
    <xdr:sp macro="" textlink="">
      <xdr:nvSpPr>
        <xdr:cNvPr id="11296" name="Rectangle 4">
          <a:extLst>
            <a:ext uri="{FF2B5EF4-FFF2-40B4-BE49-F238E27FC236}">
              <a16:creationId xmlns:a16="http://schemas.microsoft.com/office/drawing/2014/main" id="{9C8E88FE-912D-6554-5E4A-AC76FA39D74E}"/>
            </a:ext>
          </a:extLst>
        </xdr:cNvPr>
        <xdr:cNvSpPr>
          <a:spLocks noChangeArrowheads="1"/>
        </xdr:cNvSpPr>
      </xdr:nvSpPr>
      <xdr:spPr bwMode="auto">
        <a:xfrm>
          <a:off x="5448300" y="22606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</xdr:col>
      <xdr:colOff>0</xdr:colOff>
      <xdr:row>11</xdr:row>
      <xdr:rowOff>0</xdr:rowOff>
    </xdr:from>
    <xdr:to>
      <xdr:col>2</xdr:col>
      <xdr:colOff>0</xdr:colOff>
      <xdr:row>12</xdr:row>
      <xdr:rowOff>0</xdr:rowOff>
    </xdr:to>
    <xdr:sp macro="" textlink="">
      <xdr:nvSpPr>
        <xdr:cNvPr id="11297" name="Rectangle 5">
          <a:extLst>
            <a:ext uri="{FF2B5EF4-FFF2-40B4-BE49-F238E27FC236}">
              <a16:creationId xmlns:a16="http://schemas.microsoft.com/office/drawing/2014/main" id="{B6FD7236-A4D5-5C0C-ADB6-F3F53D484543}"/>
            </a:ext>
          </a:extLst>
        </xdr:cNvPr>
        <xdr:cNvSpPr>
          <a:spLocks noChangeArrowheads="1"/>
        </xdr:cNvSpPr>
      </xdr:nvSpPr>
      <xdr:spPr bwMode="auto">
        <a:xfrm>
          <a:off x="215900" y="22606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11298" name="Rectangle 7">
          <a:extLst>
            <a:ext uri="{FF2B5EF4-FFF2-40B4-BE49-F238E27FC236}">
              <a16:creationId xmlns:a16="http://schemas.microsoft.com/office/drawing/2014/main" id="{DD0B08A7-14A7-D22E-927C-62209B5F6ABC}"/>
            </a:ext>
          </a:extLst>
        </xdr:cNvPr>
        <xdr:cNvSpPr>
          <a:spLocks noChangeArrowheads="1"/>
        </xdr:cNvSpPr>
      </xdr:nvSpPr>
      <xdr:spPr bwMode="auto">
        <a:xfrm>
          <a:off x="1930400" y="13716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4</xdr:col>
      <xdr:colOff>0</xdr:colOff>
      <xdr:row>17</xdr:row>
      <xdr:rowOff>0</xdr:rowOff>
    </xdr:to>
    <xdr:sp macro="" textlink="">
      <xdr:nvSpPr>
        <xdr:cNvPr id="11299" name="Rectangle 8">
          <a:extLst>
            <a:ext uri="{FF2B5EF4-FFF2-40B4-BE49-F238E27FC236}">
              <a16:creationId xmlns:a16="http://schemas.microsoft.com/office/drawing/2014/main" id="{811BC84D-4993-DF06-F045-0631CDE4D8EE}"/>
            </a:ext>
          </a:extLst>
        </xdr:cNvPr>
        <xdr:cNvSpPr>
          <a:spLocks noChangeArrowheads="1"/>
        </xdr:cNvSpPr>
      </xdr:nvSpPr>
      <xdr:spPr bwMode="auto">
        <a:xfrm>
          <a:off x="1930400" y="33147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6</xdr:col>
      <xdr:colOff>0</xdr:colOff>
      <xdr:row>17</xdr:row>
      <xdr:rowOff>0</xdr:rowOff>
    </xdr:to>
    <xdr:sp macro="" textlink="">
      <xdr:nvSpPr>
        <xdr:cNvPr id="11300" name="Rectangle 9">
          <a:extLst>
            <a:ext uri="{FF2B5EF4-FFF2-40B4-BE49-F238E27FC236}">
              <a16:creationId xmlns:a16="http://schemas.microsoft.com/office/drawing/2014/main" id="{50D8DB9F-53A0-2A4A-FC44-720404037E1F}"/>
            </a:ext>
          </a:extLst>
        </xdr:cNvPr>
        <xdr:cNvSpPr>
          <a:spLocks noChangeArrowheads="1"/>
        </xdr:cNvSpPr>
      </xdr:nvSpPr>
      <xdr:spPr bwMode="auto">
        <a:xfrm>
          <a:off x="3683000" y="33147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7</xdr:col>
      <xdr:colOff>0</xdr:colOff>
      <xdr:row>16</xdr:row>
      <xdr:rowOff>0</xdr:rowOff>
    </xdr:from>
    <xdr:to>
      <xdr:col>8</xdr:col>
      <xdr:colOff>0</xdr:colOff>
      <xdr:row>17</xdr:row>
      <xdr:rowOff>0</xdr:rowOff>
    </xdr:to>
    <xdr:sp macro="" textlink="">
      <xdr:nvSpPr>
        <xdr:cNvPr id="11301" name="Rectangle 10">
          <a:extLst>
            <a:ext uri="{FF2B5EF4-FFF2-40B4-BE49-F238E27FC236}">
              <a16:creationId xmlns:a16="http://schemas.microsoft.com/office/drawing/2014/main" id="{19322DB7-599E-E481-27E9-C4A14F149F9E}"/>
            </a:ext>
          </a:extLst>
        </xdr:cNvPr>
        <xdr:cNvSpPr>
          <a:spLocks noChangeArrowheads="1"/>
        </xdr:cNvSpPr>
      </xdr:nvSpPr>
      <xdr:spPr bwMode="auto">
        <a:xfrm>
          <a:off x="5448300" y="33147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3</xdr:col>
      <xdr:colOff>0</xdr:colOff>
      <xdr:row>20</xdr:row>
      <xdr:rowOff>0</xdr:rowOff>
    </xdr:from>
    <xdr:to>
      <xdr:col>4</xdr:col>
      <xdr:colOff>0</xdr:colOff>
      <xdr:row>21</xdr:row>
      <xdr:rowOff>0</xdr:rowOff>
    </xdr:to>
    <xdr:sp macro="" textlink="">
      <xdr:nvSpPr>
        <xdr:cNvPr id="11302" name="Rectangle 12">
          <a:extLst>
            <a:ext uri="{FF2B5EF4-FFF2-40B4-BE49-F238E27FC236}">
              <a16:creationId xmlns:a16="http://schemas.microsoft.com/office/drawing/2014/main" id="{CF957D8A-A232-AC42-4D6A-07A33931E51C}"/>
            </a:ext>
          </a:extLst>
        </xdr:cNvPr>
        <xdr:cNvSpPr>
          <a:spLocks noChangeArrowheads="1"/>
        </xdr:cNvSpPr>
      </xdr:nvSpPr>
      <xdr:spPr bwMode="auto">
        <a:xfrm>
          <a:off x="1930400" y="42037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5</xdr:col>
      <xdr:colOff>0</xdr:colOff>
      <xdr:row>20</xdr:row>
      <xdr:rowOff>0</xdr:rowOff>
    </xdr:from>
    <xdr:to>
      <xdr:col>6</xdr:col>
      <xdr:colOff>0</xdr:colOff>
      <xdr:row>21</xdr:row>
      <xdr:rowOff>0</xdr:rowOff>
    </xdr:to>
    <xdr:sp macro="" textlink="">
      <xdr:nvSpPr>
        <xdr:cNvPr id="11303" name="Rectangle 13">
          <a:extLst>
            <a:ext uri="{FF2B5EF4-FFF2-40B4-BE49-F238E27FC236}">
              <a16:creationId xmlns:a16="http://schemas.microsoft.com/office/drawing/2014/main" id="{C0B757D3-5CF9-BA0D-6FD5-21099F81AC1C}"/>
            </a:ext>
          </a:extLst>
        </xdr:cNvPr>
        <xdr:cNvSpPr>
          <a:spLocks noChangeArrowheads="1"/>
        </xdr:cNvSpPr>
      </xdr:nvSpPr>
      <xdr:spPr bwMode="auto">
        <a:xfrm>
          <a:off x="3683000" y="42037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7</xdr:col>
      <xdr:colOff>0</xdr:colOff>
      <xdr:row>20</xdr:row>
      <xdr:rowOff>0</xdr:rowOff>
    </xdr:from>
    <xdr:to>
      <xdr:col>8</xdr:col>
      <xdr:colOff>0</xdr:colOff>
      <xdr:row>21</xdr:row>
      <xdr:rowOff>0</xdr:rowOff>
    </xdr:to>
    <xdr:sp macro="" textlink="">
      <xdr:nvSpPr>
        <xdr:cNvPr id="11304" name="Rectangle 14">
          <a:extLst>
            <a:ext uri="{FF2B5EF4-FFF2-40B4-BE49-F238E27FC236}">
              <a16:creationId xmlns:a16="http://schemas.microsoft.com/office/drawing/2014/main" id="{40438284-59B1-C42B-2AE9-1882DEE81F2A}"/>
            </a:ext>
          </a:extLst>
        </xdr:cNvPr>
        <xdr:cNvSpPr>
          <a:spLocks noChangeArrowheads="1"/>
        </xdr:cNvSpPr>
      </xdr:nvSpPr>
      <xdr:spPr bwMode="auto">
        <a:xfrm>
          <a:off x="5448300" y="42037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</xdr:col>
      <xdr:colOff>0</xdr:colOff>
      <xdr:row>20</xdr:row>
      <xdr:rowOff>0</xdr:rowOff>
    </xdr:from>
    <xdr:to>
      <xdr:col>2</xdr:col>
      <xdr:colOff>0</xdr:colOff>
      <xdr:row>21</xdr:row>
      <xdr:rowOff>0</xdr:rowOff>
    </xdr:to>
    <xdr:sp macro="" textlink="">
      <xdr:nvSpPr>
        <xdr:cNvPr id="11305" name="Rectangle 15">
          <a:extLst>
            <a:ext uri="{FF2B5EF4-FFF2-40B4-BE49-F238E27FC236}">
              <a16:creationId xmlns:a16="http://schemas.microsoft.com/office/drawing/2014/main" id="{3B0243B6-F104-A675-457F-D8F5BF46D5D4}"/>
            </a:ext>
          </a:extLst>
        </xdr:cNvPr>
        <xdr:cNvSpPr>
          <a:spLocks noChangeArrowheads="1"/>
        </xdr:cNvSpPr>
      </xdr:nvSpPr>
      <xdr:spPr bwMode="auto">
        <a:xfrm>
          <a:off x="215900" y="42037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25400</xdr:rowOff>
    </xdr:from>
    <xdr:to>
      <xdr:col>1</xdr:col>
      <xdr:colOff>342900</xdr:colOff>
      <xdr:row>3</xdr:row>
      <xdr:rowOff>25400</xdr:rowOff>
    </xdr:to>
    <xdr:pic>
      <xdr:nvPicPr>
        <xdr:cNvPr id="12322" name="Picture 1">
          <a:extLst>
            <a:ext uri="{FF2B5EF4-FFF2-40B4-BE49-F238E27FC236}">
              <a16:creationId xmlns:a16="http://schemas.microsoft.com/office/drawing/2014/main" id="{3C321535-243E-2CA6-081B-47E2EC189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" y="25400"/>
          <a:ext cx="558800" cy="533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5</xdr:col>
      <xdr:colOff>0</xdr:colOff>
      <xdr:row>18</xdr:row>
      <xdr:rowOff>0</xdr:rowOff>
    </xdr:from>
    <xdr:to>
      <xdr:col>6</xdr:col>
      <xdr:colOff>0</xdr:colOff>
      <xdr:row>19</xdr:row>
      <xdr:rowOff>0</xdr:rowOff>
    </xdr:to>
    <xdr:sp macro="" textlink="">
      <xdr:nvSpPr>
        <xdr:cNvPr id="12323" name="Rectangle 13">
          <a:extLst>
            <a:ext uri="{FF2B5EF4-FFF2-40B4-BE49-F238E27FC236}">
              <a16:creationId xmlns:a16="http://schemas.microsoft.com/office/drawing/2014/main" id="{878042C1-DF11-31D1-A6DC-8B9E151B1F03}"/>
            </a:ext>
          </a:extLst>
        </xdr:cNvPr>
        <xdr:cNvSpPr>
          <a:spLocks noChangeArrowheads="1"/>
        </xdr:cNvSpPr>
      </xdr:nvSpPr>
      <xdr:spPr bwMode="auto">
        <a:xfrm>
          <a:off x="3822700" y="41148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6</xdr:col>
      <xdr:colOff>0</xdr:colOff>
      <xdr:row>23</xdr:row>
      <xdr:rowOff>0</xdr:rowOff>
    </xdr:to>
    <xdr:sp macro="" textlink="">
      <xdr:nvSpPr>
        <xdr:cNvPr id="12324" name="Rectangle 14">
          <a:extLst>
            <a:ext uri="{FF2B5EF4-FFF2-40B4-BE49-F238E27FC236}">
              <a16:creationId xmlns:a16="http://schemas.microsoft.com/office/drawing/2014/main" id="{68B94E63-8584-6240-088E-0C05CD7E7E9A}"/>
            </a:ext>
          </a:extLst>
        </xdr:cNvPr>
        <xdr:cNvSpPr>
          <a:spLocks noChangeArrowheads="1"/>
        </xdr:cNvSpPr>
      </xdr:nvSpPr>
      <xdr:spPr bwMode="auto">
        <a:xfrm>
          <a:off x="3822700" y="50292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6</xdr:col>
      <xdr:colOff>0</xdr:colOff>
      <xdr:row>27</xdr:row>
      <xdr:rowOff>0</xdr:rowOff>
    </xdr:to>
    <xdr:sp macro="" textlink="">
      <xdr:nvSpPr>
        <xdr:cNvPr id="12325" name="Rectangle 15">
          <a:extLst>
            <a:ext uri="{FF2B5EF4-FFF2-40B4-BE49-F238E27FC236}">
              <a16:creationId xmlns:a16="http://schemas.microsoft.com/office/drawing/2014/main" id="{7C97AB29-85FE-EB38-AF25-37DBD17322ED}"/>
            </a:ext>
          </a:extLst>
        </xdr:cNvPr>
        <xdr:cNvSpPr>
          <a:spLocks noChangeArrowheads="1"/>
        </xdr:cNvSpPr>
      </xdr:nvSpPr>
      <xdr:spPr bwMode="auto">
        <a:xfrm>
          <a:off x="3822700" y="59182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5</xdr:col>
      <xdr:colOff>0</xdr:colOff>
      <xdr:row>33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12326" name="Rectangle 16">
          <a:extLst>
            <a:ext uri="{FF2B5EF4-FFF2-40B4-BE49-F238E27FC236}">
              <a16:creationId xmlns:a16="http://schemas.microsoft.com/office/drawing/2014/main" id="{03CE95CF-7A2C-B35C-89B4-C1995597ED75}"/>
            </a:ext>
          </a:extLst>
        </xdr:cNvPr>
        <xdr:cNvSpPr>
          <a:spLocks noChangeArrowheads="1"/>
        </xdr:cNvSpPr>
      </xdr:nvSpPr>
      <xdr:spPr bwMode="auto">
        <a:xfrm>
          <a:off x="3822700" y="75946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</xdr:col>
      <xdr:colOff>0</xdr:colOff>
      <xdr:row>33</xdr:row>
      <xdr:rowOff>0</xdr:rowOff>
    </xdr:from>
    <xdr:to>
      <xdr:col>2</xdr:col>
      <xdr:colOff>0</xdr:colOff>
      <xdr:row>34</xdr:row>
      <xdr:rowOff>0</xdr:rowOff>
    </xdr:to>
    <xdr:sp macro="" textlink="">
      <xdr:nvSpPr>
        <xdr:cNvPr id="12327" name="Rectangle 17">
          <a:extLst>
            <a:ext uri="{FF2B5EF4-FFF2-40B4-BE49-F238E27FC236}">
              <a16:creationId xmlns:a16="http://schemas.microsoft.com/office/drawing/2014/main" id="{7B5D889B-2665-39B0-40E8-9BEC3BD0BC61}"/>
            </a:ext>
          </a:extLst>
        </xdr:cNvPr>
        <xdr:cNvSpPr>
          <a:spLocks noChangeArrowheads="1"/>
        </xdr:cNvSpPr>
      </xdr:nvSpPr>
      <xdr:spPr bwMode="auto">
        <a:xfrm>
          <a:off x="241300" y="75946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3</xdr:col>
      <xdr:colOff>0</xdr:colOff>
      <xdr:row>33</xdr:row>
      <xdr:rowOff>0</xdr:rowOff>
    </xdr:from>
    <xdr:to>
      <xdr:col>4</xdr:col>
      <xdr:colOff>0</xdr:colOff>
      <xdr:row>34</xdr:row>
      <xdr:rowOff>0</xdr:rowOff>
    </xdr:to>
    <xdr:sp macro="" textlink="">
      <xdr:nvSpPr>
        <xdr:cNvPr id="12328" name="Rectangle 18">
          <a:extLst>
            <a:ext uri="{FF2B5EF4-FFF2-40B4-BE49-F238E27FC236}">
              <a16:creationId xmlns:a16="http://schemas.microsoft.com/office/drawing/2014/main" id="{20233BB8-EA41-FACB-370E-66434DB11346}"/>
            </a:ext>
          </a:extLst>
        </xdr:cNvPr>
        <xdr:cNvSpPr>
          <a:spLocks noChangeArrowheads="1"/>
        </xdr:cNvSpPr>
      </xdr:nvSpPr>
      <xdr:spPr bwMode="auto">
        <a:xfrm>
          <a:off x="2120900" y="75946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5</xdr:col>
      <xdr:colOff>0</xdr:colOff>
      <xdr:row>14</xdr:row>
      <xdr:rowOff>0</xdr:rowOff>
    </xdr:from>
    <xdr:to>
      <xdr:col>6</xdr:col>
      <xdr:colOff>0</xdr:colOff>
      <xdr:row>15</xdr:row>
      <xdr:rowOff>0</xdr:rowOff>
    </xdr:to>
    <xdr:sp macro="" textlink="">
      <xdr:nvSpPr>
        <xdr:cNvPr id="12329" name="Rectangle 19">
          <a:extLst>
            <a:ext uri="{FF2B5EF4-FFF2-40B4-BE49-F238E27FC236}">
              <a16:creationId xmlns:a16="http://schemas.microsoft.com/office/drawing/2014/main" id="{4B055FED-E207-8E0D-2CE1-110911699153}"/>
            </a:ext>
          </a:extLst>
        </xdr:cNvPr>
        <xdr:cNvSpPr>
          <a:spLocks noChangeArrowheads="1"/>
        </xdr:cNvSpPr>
      </xdr:nvSpPr>
      <xdr:spPr bwMode="auto">
        <a:xfrm>
          <a:off x="3822700" y="32004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5</xdr:col>
      <xdr:colOff>0</xdr:colOff>
      <xdr:row>10</xdr:row>
      <xdr:rowOff>0</xdr:rowOff>
    </xdr:from>
    <xdr:to>
      <xdr:col>6</xdr:col>
      <xdr:colOff>0</xdr:colOff>
      <xdr:row>11</xdr:row>
      <xdr:rowOff>0</xdr:rowOff>
    </xdr:to>
    <xdr:sp macro="" textlink="">
      <xdr:nvSpPr>
        <xdr:cNvPr id="12330" name="Rectangle 20">
          <a:extLst>
            <a:ext uri="{FF2B5EF4-FFF2-40B4-BE49-F238E27FC236}">
              <a16:creationId xmlns:a16="http://schemas.microsoft.com/office/drawing/2014/main" id="{DF3CCFAF-1AC7-DC69-3CAA-D174217024B5}"/>
            </a:ext>
          </a:extLst>
        </xdr:cNvPr>
        <xdr:cNvSpPr>
          <a:spLocks noChangeArrowheads="1"/>
        </xdr:cNvSpPr>
      </xdr:nvSpPr>
      <xdr:spPr bwMode="auto">
        <a:xfrm>
          <a:off x="3822700" y="23114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5</xdr:col>
      <xdr:colOff>0</xdr:colOff>
      <xdr:row>29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12331" name="Rectangle 21">
          <a:extLst>
            <a:ext uri="{FF2B5EF4-FFF2-40B4-BE49-F238E27FC236}">
              <a16:creationId xmlns:a16="http://schemas.microsoft.com/office/drawing/2014/main" id="{F32195AE-5422-DBE9-4D89-483099F3A060}"/>
            </a:ext>
          </a:extLst>
        </xdr:cNvPr>
        <xdr:cNvSpPr>
          <a:spLocks noChangeArrowheads="1"/>
        </xdr:cNvSpPr>
      </xdr:nvSpPr>
      <xdr:spPr bwMode="auto">
        <a:xfrm>
          <a:off x="3822700" y="66421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12332" name="Rectangle 22">
          <a:extLst>
            <a:ext uri="{FF2B5EF4-FFF2-40B4-BE49-F238E27FC236}">
              <a16:creationId xmlns:a16="http://schemas.microsoft.com/office/drawing/2014/main" id="{B40C94A1-56A9-7EF8-7A37-B492DF229089}"/>
            </a:ext>
          </a:extLst>
        </xdr:cNvPr>
        <xdr:cNvSpPr>
          <a:spLocks noChangeArrowheads="1"/>
        </xdr:cNvSpPr>
      </xdr:nvSpPr>
      <xdr:spPr bwMode="auto">
        <a:xfrm>
          <a:off x="2120900" y="1358900"/>
          <a:ext cx="1435100" cy="317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C916C-38DF-074A-9541-3E708B307D7E}">
  <dimension ref="B2:D35"/>
  <sheetViews>
    <sheetView tabSelected="1" zoomScale="80" workbookViewId="0">
      <selection activeCell="C7" sqref="C7"/>
    </sheetView>
  </sheetViews>
  <sheetFormatPr baseColWidth="10" defaultColWidth="8.83203125" defaultRowHeight="13"/>
  <cols>
    <col min="1" max="1" width="3" customWidth="1"/>
    <col min="2" max="4" width="8.83203125" customWidth="1"/>
    <col min="5" max="5" width="9.1640625" customWidth="1"/>
  </cols>
  <sheetData>
    <row r="2" spans="2:4" ht="16">
      <c r="B2" s="62" t="s">
        <v>6</v>
      </c>
    </row>
    <row r="5" spans="2:4" ht="26">
      <c r="C5" s="2" t="s">
        <v>170</v>
      </c>
    </row>
    <row r="6" spans="2:4" ht="26">
      <c r="C6" s="2"/>
    </row>
    <row r="7" spans="2:4" ht="26">
      <c r="C7" s="2"/>
    </row>
    <row r="9" spans="2:4" ht="26">
      <c r="C9" s="67" t="s">
        <v>185</v>
      </c>
    </row>
    <row r="10" spans="2:4" ht="26">
      <c r="D10" s="2"/>
    </row>
    <row r="11" spans="2:4" ht="18">
      <c r="C11" s="61" t="s">
        <v>186</v>
      </c>
    </row>
    <row r="13" spans="2:4" ht="18">
      <c r="C13" s="61" t="s">
        <v>187</v>
      </c>
    </row>
    <row r="15" spans="2:4" ht="18">
      <c r="C15" s="61" t="s">
        <v>188</v>
      </c>
    </row>
    <row r="17" spans="3:3" ht="18">
      <c r="C17" s="61" t="s">
        <v>189</v>
      </c>
    </row>
    <row r="19" spans="3:3" ht="18">
      <c r="C19" s="61" t="s">
        <v>190</v>
      </c>
    </row>
    <row r="21" spans="3:3" ht="18">
      <c r="C21" s="61" t="s">
        <v>191</v>
      </c>
    </row>
    <row r="23" spans="3:3" ht="18">
      <c r="C23" s="61" t="s">
        <v>192</v>
      </c>
    </row>
    <row r="25" spans="3:3" ht="18">
      <c r="C25" s="61" t="s">
        <v>193</v>
      </c>
    </row>
    <row r="27" spans="3:3" ht="18">
      <c r="C27" s="61" t="s">
        <v>194</v>
      </c>
    </row>
    <row r="29" spans="3:3" ht="18">
      <c r="C29" s="61" t="s">
        <v>195</v>
      </c>
    </row>
    <row r="31" spans="3:3" ht="18">
      <c r="C31" s="61" t="s">
        <v>196</v>
      </c>
    </row>
    <row r="33" spans="3:3" ht="18">
      <c r="C33" s="61" t="s">
        <v>197</v>
      </c>
    </row>
    <row r="35" spans="3:3" ht="18">
      <c r="C35" s="61" t="s">
        <v>198</v>
      </c>
    </row>
  </sheetData>
  <phoneticPr fontId="0" type="noConversion"/>
  <pageMargins left="0.75" right="0.75" top="0.61" bottom="1" header="0.33" footer="0.5"/>
  <pageSetup orientation="portrait" horizontalDpi="4294967292" verticalDpi="300"/>
  <headerFooter alignWithMargins="0">
    <oddFooter>&amp;L&amp;F &amp;A&amp;RPage &amp;P of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B34EE-5ACC-634D-BFC1-E180A146E775}">
  <sheetPr>
    <pageSetUpPr fitToPage="1"/>
  </sheetPr>
  <dimension ref="A2:J36"/>
  <sheetViews>
    <sheetView view="pageLayout" zoomScaleNormal="100" workbookViewId="0">
      <selection activeCell="B27" sqref="B27"/>
    </sheetView>
  </sheetViews>
  <sheetFormatPr baseColWidth="10" defaultColWidth="8.83203125" defaultRowHeight="13"/>
  <sheetData>
    <row r="2" spans="1:10" ht="16">
      <c r="A2" s="62" t="s">
        <v>232</v>
      </c>
    </row>
    <row r="5" spans="1:10" ht="26">
      <c r="B5" s="2" t="s">
        <v>170</v>
      </c>
    </row>
    <row r="9" spans="1:10" ht="20">
      <c r="B9" s="69" t="s">
        <v>202</v>
      </c>
      <c r="C9" s="68"/>
    </row>
    <row r="11" spans="1:10" ht="16">
      <c r="B11" s="70" t="s">
        <v>215</v>
      </c>
    </row>
    <row r="12" spans="1:10" ht="16">
      <c r="C12" s="70" t="s">
        <v>216</v>
      </c>
    </row>
    <row r="13" spans="1:10" ht="16">
      <c r="B13" s="70" t="s">
        <v>204</v>
      </c>
      <c r="H13" s="76" t="s">
        <v>210</v>
      </c>
      <c r="I13" s="77"/>
      <c r="J13" s="77"/>
    </row>
    <row r="15" spans="1:10" ht="16">
      <c r="B15" s="70" t="s">
        <v>201</v>
      </c>
      <c r="C15" s="70"/>
      <c r="D15" s="70"/>
      <c r="E15" s="70"/>
      <c r="F15" s="70"/>
      <c r="G15" s="70"/>
      <c r="H15" s="70"/>
      <c r="I15" s="70"/>
      <c r="J15" s="70"/>
    </row>
    <row r="16" spans="1:10" ht="16">
      <c r="C16" s="70" t="s">
        <v>217</v>
      </c>
    </row>
    <row r="17" spans="2:3" ht="16">
      <c r="B17" s="70" t="s">
        <v>218</v>
      </c>
    </row>
    <row r="19" spans="2:3" ht="16">
      <c r="B19" s="70" t="s">
        <v>200</v>
      </c>
    </row>
    <row r="21" spans="2:3" ht="16">
      <c r="B21" s="70"/>
    </row>
    <row r="22" spans="2:3" ht="16">
      <c r="C22" s="70"/>
    </row>
    <row r="24" spans="2:3" ht="20">
      <c r="B24" s="69" t="s">
        <v>203</v>
      </c>
    </row>
    <row r="26" spans="2:3" ht="16">
      <c r="B26" s="70" t="s">
        <v>212</v>
      </c>
    </row>
    <row r="28" spans="2:3" ht="16">
      <c r="B28" s="70" t="s">
        <v>213</v>
      </c>
    </row>
    <row r="29" spans="2:3" ht="16">
      <c r="C29" s="70" t="s">
        <v>214</v>
      </c>
    </row>
    <row r="30" spans="2:3" ht="16">
      <c r="B30" s="70" t="s">
        <v>205</v>
      </c>
    </row>
    <row r="31" spans="2:3" ht="16">
      <c r="C31" s="70" t="s">
        <v>206</v>
      </c>
    </row>
    <row r="32" spans="2:3" ht="16">
      <c r="B32" s="70" t="s">
        <v>211</v>
      </c>
    </row>
    <row r="34" spans="2:2" ht="16">
      <c r="B34" s="70"/>
    </row>
    <row r="36" spans="2:2" ht="16">
      <c r="B36" s="70"/>
    </row>
  </sheetData>
  <phoneticPr fontId="0" type="noConversion"/>
  <pageMargins left="0.75" right="0.75" top="1" bottom="1" header="0.5" footer="0.5"/>
  <pageSetup scale="7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C1C78-8D10-604D-85BF-33A04A459388}">
  <sheetPr>
    <pageSetUpPr fitToPage="1"/>
  </sheetPr>
  <dimension ref="A2:J40"/>
  <sheetViews>
    <sheetView view="pageLayout" zoomScaleNormal="80" workbookViewId="0">
      <selection activeCell="N16" sqref="N16"/>
    </sheetView>
  </sheetViews>
  <sheetFormatPr baseColWidth="10" defaultColWidth="8.83203125" defaultRowHeight="13"/>
  <cols>
    <col min="1" max="1" width="3.1640625" customWidth="1"/>
    <col min="2" max="2" width="18.83203125" customWidth="1"/>
    <col min="3" max="3" width="3.33203125" customWidth="1"/>
    <col min="4" max="4" width="18.83203125" customWidth="1"/>
    <col min="5" max="5" width="3.33203125" customWidth="1"/>
    <col min="6" max="6" width="18.83203125" customWidth="1"/>
    <col min="7" max="7" width="3.33203125" customWidth="1"/>
    <col min="8" max="8" width="18.83203125" customWidth="1"/>
    <col min="9" max="9" width="3.1640625" customWidth="1"/>
    <col min="10" max="10" width="18.83203125" customWidth="1"/>
  </cols>
  <sheetData>
    <row r="2" spans="1:10" ht="16">
      <c r="B2" s="62" t="s">
        <v>232</v>
      </c>
    </row>
    <row r="3" spans="1:10">
      <c r="B3" t="s">
        <v>7</v>
      </c>
    </row>
    <row r="5" spans="1:10" ht="26">
      <c r="B5" s="2" t="s">
        <v>199</v>
      </c>
      <c r="H5" s="75" t="str">
        <f>'1. Instructions'!H13</f>
        <v>Job Bidding Example</v>
      </c>
    </row>
    <row r="6" spans="1:10" ht="26">
      <c r="B6" s="71" t="s">
        <v>172</v>
      </c>
      <c r="C6" s="72"/>
      <c r="D6" s="71"/>
      <c r="E6" s="71"/>
      <c r="F6" s="71"/>
    </row>
    <row r="7" spans="1:10" ht="26">
      <c r="C7" s="2"/>
    </row>
    <row r="9" spans="1:10" ht="21">
      <c r="A9" s="1" t="s">
        <v>119</v>
      </c>
    </row>
    <row r="10" spans="1:10" ht="22" thickBot="1">
      <c r="A10" s="1"/>
    </row>
    <row r="11" spans="1:10" ht="25" customHeight="1" thickBot="1">
      <c r="B11" s="7">
        <f>'3. Production Mat''l. Cost Calc'!D29</f>
        <v>5000</v>
      </c>
      <c r="C11" s="3" t="s">
        <v>0</v>
      </c>
      <c r="D11" s="7">
        <f>'4. Production Labor Cost Calc'!H45</f>
        <v>4650</v>
      </c>
      <c r="E11" s="3" t="s">
        <v>0</v>
      </c>
      <c r="F11" s="7">
        <f>'5. Production Equip. Cost Calc'!E55</f>
        <v>880</v>
      </c>
      <c r="G11" s="3" t="s">
        <v>0</v>
      </c>
      <c r="H11" s="7">
        <f>'6. Production Subcontract Cost'!C15</f>
        <v>900</v>
      </c>
      <c r="I11" s="3" t="s">
        <v>5</v>
      </c>
      <c r="J11" s="7">
        <f>B11+D11+F11+H11</f>
        <v>11430</v>
      </c>
    </row>
    <row r="12" spans="1:10" ht="15" customHeight="1">
      <c r="B12" s="5" t="s">
        <v>2</v>
      </c>
      <c r="D12" s="4" t="s">
        <v>1</v>
      </c>
      <c r="F12" s="4" t="s">
        <v>3</v>
      </c>
      <c r="H12" s="4" t="s">
        <v>4</v>
      </c>
      <c r="J12" s="4" t="s">
        <v>120</v>
      </c>
    </row>
    <row r="13" spans="1:10" ht="14.5" customHeight="1">
      <c r="B13" s="4"/>
      <c r="D13" s="4"/>
      <c r="F13" s="4"/>
      <c r="H13" s="4"/>
      <c r="J13" s="4" t="s">
        <v>121</v>
      </c>
    </row>
    <row r="14" spans="1:10" ht="14.5" customHeight="1">
      <c r="B14" s="4"/>
      <c r="D14" s="4"/>
      <c r="F14" s="4"/>
      <c r="H14" s="4"/>
      <c r="J14" s="3" t="s">
        <v>0</v>
      </c>
    </row>
    <row r="15" spans="1:10" ht="21">
      <c r="A15" s="1" t="s">
        <v>123</v>
      </c>
    </row>
    <row r="16" spans="1:10" ht="22" thickBot="1">
      <c r="A16" s="1"/>
    </row>
    <row r="17" spans="1:10" ht="25" customHeight="1" thickBot="1">
      <c r="B17" s="7">
        <f>'7. Gen. Condition Mat''l. Cost'!C17</f>
        <v>500</v>
      </c>
      <c r="C17" s="3" t="s">
        <v>0</v>
      </c>
      <c r="D17" s="7">
        <f>'8. Gen. Condition Labor Cost'!E18</f>
        <v>625</v>
      </c>
      <c r="E17" s="3" t="s">
        <v>0</v>
      </c>
      <c r="F17" s="7">
        <f>'9. Gen. Condition Equip. Cost'!E18</f>
        <v>410</v>
      </c>
      <c r="G17" s="3" t="s">
        <v>0</v>
      </c>
      <c r="H17" s="7">
        <v>0</v>
      </c>
      <c r="I17" s="3" t="s">
        <v>5</v>
      </c>
      <c r="J17" s="7">
        <f>B17+D17+F17+H17</f>
        <v>1535</v>
      </c>
    </row>
    <row r="18" spans="1:10" ht="15" customHeight="1">
      <c r="B18" s="5" t="s">
        <v>2</v>
      </c>
      <c r="D18" s="4" t="s">
        <v>1</v>
      </c>
      <c r="F18" s="4" t="s">
        <v>3</v>
      </c>
      <c r="H18" s="4" t="s">
        <v>4</v>
      </c>
      <c r="J18" s="4" t="s">
        <v>122</v>
      </c>
    </row>
    <row r="19" spans="1:10">
      <c r="J19" s="4" t="s">
        <v>121</v>
      </c>
    </row>
    <row r="20" spans="1:10" ht="18">
      <c r="J20" s="3" t="s">
        <v>0</v>
      </c>
    </row>
    <row r="21" spans="1:10" ht="21">
      <c r="A21" s="1" t="s">
        <v>8</v>
      </c>
    </row>
    <row r="22" spans="1:10" ht="15" customHeight="1" thickBot="1">
      <c r="A22" s="1"/>
    </row>
    <row r="23" spans="1:10" ht="25" customHeight="1" thickBot="1">
      <c r="F23" s="7">
        <f>D11+D17</f>
        <v>5275</v>
      </c>
      <c r="G23" s="3" t="s">
        <v>10</v>
      </c>
      <c r="H23" s="60">
        <f>'11. Labor Burden Calculator'!F29</f>
        <v>0.3</v>
      </c>
      <c r="I23" s="3" t="s">
        <v>5</v>
      </c>
      <c r="J23" s="7">
        <f>H23*F23</f>
        <v>1582.5</v>
      </c>
    </row>
    <row r="24" spans="1:10">
      <c r="F24" s="5" t="s">
        <v>9</v>
      </c>
      <c r="H24" s="4" t="s">
        <v>11</v>
      </c>
      <c r="J24" s="4" t="s">
        <v>12</v>
      </c>
    </row>
    <row r="25" spans="1:10">
      <c r="F25" s="4"/>
      <c r="H25" s="4"/>
      <c r="J25" s="4" t="s">
        <v>13</v>
      </c>
    </row>
    <row r="26" spans="1:10" ht="15" customHeight="1" thickBot="1">
      <c r="A26" s="1"/>
      <c r="J26" s="3" t="s">
        <v>0</v>
      </c>
    </row>
    <row r="27" spans="1:10" ht="25" customHeight="1" thickBot="1">
      <c r="F27" s="8">
        <f>'4. Production Labor Cost Calc'!H43+'8. Gen. Condition Labor Cost'!D18</f>
        <v>344</v>
      </c>
      <c r="G27" s="3" t="s">
        <v>10</v>
      </c>
      <c r="H27" s="7">
        <f>'12. G&amp;A Overhead Cost Calc'!H17</f>
        <v>10</v>
      </c>
      <c r="I27" s="3" t="s">
        <v>5</v>
      </c>
      <c r="J27" s="7">
        <f>F27*H27</f>
        <v>3440</v>
      </c>
    </row>
    <row r="28" spans="1:10" ht="15" customHeight="1">
      <c r="F28" s="5" t="s">
        <v>14</v>
      </c>
      <c r="H28" s="4" t="s">
        <v>15</v>
      </c>
      <c r="J28" s="4" t="s">
        <v>17</v>
      </c>
    </row>
    <row r="29" spans="1:10" ht="15" customHeight="1">
      <c r="F29" s="5"/>
      <c r="H29" s="4" t="s">
        <v>16</v>
      </c>
      <c r="J29" s="4" t="s">
        <v>18</v>
      </c>
    </row>
    <row r="30" spans="1:10" ht="15" customHeight="1" thickBot="1">
      <c r="F30" s="4"/>
      <c r="H30" s="4"/>
      <c r="J30" s="3" t="s">
        <v>5</v>
      </c>
    </row>
    <row r="31" spans="1:10" ht="25" customHeight="1" thickBot="1">
      <c r="B31" s="4"/>
      <c r="D31" s="4"/>
      <c r="J31" s="7">
        <f>SUM(J11:J27)</f>
        <v>17987.5</v>
      </c>
    </row>
    <row r="32" spans="1:10" ht="15" customHeight="1">
      <c r="J32" s="4" t="s">
        <v>19</v>
      </c>
    </row>
    <row r="33" spans="6:10" ht="19" thickBot="1">
      <c r="J33" s="3" t="s">
        <v>0</v>
      </c>
    </row>
    <row r="34" spans="6:10" ht="25" customHeight="1" thickBot="1">
      <c r="J34" s="7">
        <f>J38-J31</f>
        <v>4496.875</v>
      </c>
    </row>
    <row r="35" spans="6:10" ht="15" customHeight="1">
      <c r="H35" s="4"/>
      <c r="J35" s="4" t="s">
        <v>171</v>
      </c>
    </row>
    <row r="36" spans="6:10" ht="18">
      <c r="J36" s="3" t="s">
        <v>5</v>
      </c>
    </row>
    <row r="37" spans="6:10" ht="19" thickBot="1">
      <c r="J37" s="3"/>
    </row>
    <row r="38" spans="6:10" ht="25" customHeight="1" thickBot="1">
      <c r="F38" s="7">
        <f>J31</f>
        <v>17987.5</v>
      </c>
      <c r="G38" s="59" t="s">
        <v>111</v>
      </c>
      <c r="H38" s="8">
        <f>'13. Net Profit Margin'!D34</f>
        <v>0.8</v>
      </c>
      <c r="I38" s="3" t="s">
        <v>5</v>
      </c>
      <c r="J38" s="66">
        <f>F38/H38</f>
        <v>22484.375</v>
      </c>
    </row>
    <row r="39" spans="6:10" ht="18" customHeight="1">
      <c r="F39" s="4" t="s">
        <v>19</v>
      </c>
      <c r="H39" s="4" t="s">
        <v>118</v>
      </c>
      <c r="J39" s="65" t="s">
        <v>20</v>
      </c>
    </row>
    <row r="40" spans="6:10">
      <c r="H40" s="4" t="s">
        <v>117</v>
      </c>
    </row>
  </sheetData>
  <phoneticPr fontId="0" type="noConversion"/>
  <pageMargins left="0.35" right="0.38" top="0.43" bottom="0.47" header="0.18" footer="0.21"/>
  <pageSetup scale="78" orientation="portrait" horizontalDpi="4294967292" verticalDpi="300"/>
  <headerFooter alignWithMargins="0">
    <oddFooter>&amp;L&amp;D &amp;T &amp;F &amp;A&amp;Rpage &amp;P of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3C296-BADE-BB44-90DF-6EB5863CC1C4}">
  <dimension ref="B2:E29"/>
  <sheetViews>
    <sheetView zoomScale="80" workbookViewId="0">
      <pane ySplit="5" topLeftCell="A6" activePane="bottomLeft" state="frozen"/>
      <selection pane="bottomLeft" activeCell="B10" sqref="B10"/>
    </sheetView>
  </sheetViews>
  <sheetFormatPr baseColWidth="10" defaultColWidth="8.83203125" defaultRowHeight="13"/>
  <cols>
    <col min="1" max="1" width="3.1640625" customWidth="1"/>
    <col min="2" max="2" width="34.83203125" customWidth="1"/>
    <col min="3" max="3" width="22.6640625" customWidth="1"/>
    <col min="4" max="4" width="25.5" customWidth="1"/>
  </cols>
  <sheetData>
    <row r="2" spans="2:5" ht="16">
      <c r="B2" s="62" t="s">
        <v>6</v>
      </c>
    </row>
    <row r="3" spans="2:5">
      <c r="B3" t="s">
        <v>7</v>
      </c>
    </row>
    <row r="5" spans="2:5" ht="26">
      <c r="B5" s="2" t="s">
        <v>231</v>
      </c>
    </row>
    <row r="7" spans="2:5" ht="25" customHeight="1">
      <c r="B7" s="16" t="s">
        <v>21</v>
      </c>
      <c r="C7" s="16" t="s">
        <v>22</v>
      </c>
      <c r="D7" s="17" t="s">
        <v>23</v>
      </c>
      <c r="E7" s="9"/>
    </row>
    <row r="8" spans="2:5">
      <c r="B8" s="10"/>
      <c r="C8" s="10"/>
      <c r="D8" s="52" t="s">
        <v>24</v>
      </c>
    </row>
    <row r="9" spans="2:5">
      <c r="B9" s="10"/>
      <c r="C9" s="10"/>
      <c r="D9" s="52" t="s">
        <v>25</v>
      </c>
    </row>
    <row r="10" spans="2:5" ht="25" customHeight="1">
      <c r="B10" s="85" t="s">
        <v>27</v>
      </c>
      <c r="C10" s="85" t="s">
        <v>124</v>
      </c>
      <c r="D10" s="92">
        <v>1000</v>
      </c>
    </row>
    <row r="11" spans="2:5" ht="25" customHeight="1">
      <c r="B11" s="85" t="s">
        <v>28</v>
      </c>
      <c r="C11" s="85" t="s">
        <v>124</v>
      </c>
      <c r="D11" s="92">
        <v>500</v>
      </c>
    </row>
    <row r="12" spans="2:5" ht="25" customHeight="1">
      <c r="B12" s="85" t="s">
        <v>29</v>
      </c>
      <c r="C12" s="85" t="s">
        <v>36</v>
      </c>
      <c r="D12" s="92">
        <v>100</v>
      </c>
    </row>
    <row r="13" spans="2:5" ht="25" customHeight="1">
      <c r="B13" s="85" t="s">
        <v>30</v>
      </c>
      <c r="C13" s="85" t="s">
        <v>36</v>
      </c>
      <c r="D13" s="92">
        <v>150</v>
      </c>
    </row>
    <row r="14" spans="2:5" ht="25" customHeight="1">
      <c r="B14" s="85" t="s">
        <v>31</v>
      </c>
      <c r="C14" s="85" t="s">
        <v>37</v>
      </c>
      <c r="D14" s="92">
        <v>1000</v>
      </c>
    </row>
    <row r="15" spans="2:5" ht="25" customHeight="1">
      <c r="B15" s="85" t="s">
        <v>32</v>
      </c>
      <c r="C15" s="85" t="s">
        <v>124</v>
      </c>
      <c r="D15" s="92">
        <v>450</v>
      </c>
    </row>
    <row r="16" spans="2:5" ht="25" customHeight="1">
      <c r="B16" s="85" t="s">
        <v>33</v>
      </c>
      <c r="C16" s="85" t="s">
        <v>38</v>
      </c>
      <c r="D16" s="92">
        <v>900</v>
      </c>
    </row>
    <row r="17" spans="2:4" ht="25" customHeight="1">
      <c r="B17" s="85" t="s">
        <v>34</v>
      </c>
      <c r="C17" s="85" t="s">
        <v>38</v>
      </c>
      <c r="D17" s="92">
        <v>700</v>
      </c>
    </row>
    <row r="18" spans="2:4" ht="25" customHeight="1">
      <c r="B18" s="85" t="s">
        <v>35</v>
      </c>
      <c r="C18" s="85" t="s">
        <v>124</v>
      </c>
      <c r="D18" s="92">
        <v>200</v>
      </c>
    </row>
    <row r="19" spans="2:4" ht="25" customHeight="1">
      <c r="B19" s="85"/>
      <c r="C19" s="85"/>
      <c r="D19" s="92">
        <v>0</v>
      </c>
    </row>
    <row r="20" spans="2:4" ht="25" customHeight="1">
      <c r="B20" s="85"/>
      <c r="C20" s="85"/>
      <c r="D20" s="92">
        <v>0</v>
      </c>
    </row>
    <row r="21" spans="2:4" ht="25" customHeight="1">
      <c r="B21" s="85"/>
      <c r="C21" s="85"/>
      <c r="D21" s="92">
        <v>0</v>
      </c>
    </row>
    <row r="22" spans="2:4" ht="25" customHeight="1">
      <c r="B22" s="85"/>
      <c r="C22" s="85"/>
      <c r="D22" s="92">
        <v>0</v>
      </c>
    </row>
    <row r="23" spans="2:4" ht="25" customHeight="1">
      <c r="B23" s="85"/>
      <c r="C23" s="85"/>
      <c r="D23" s="92">
        <v>0</v>
      </c>
    </row>
    <row r="24" spans="2:4" ht="25" customHeight="1">
      <c r="B24" s="85"/>
      <c r="C24" s="85"/>
      <c r="D24" s="92">
        <v>0</v>
      </c>
    </row>
    <row r="25" spans="2:4" ht="25" customHeight="1">
      <c r="B25" s="85"/>
      <c r="C25" s="85"/>
      <c r="D25" s="92">
        <v>0</v>
      </c>
    </row>
    <row r="26" spans="2:4" ht="25" customHeight="1">
      <c r="B26" s="85"/>
      <c r="C26" s="85"/>
      <c r="D26" s="92">
        <v>0</v>
      </c>
    </row>
    <row r="27" spans="2:4" ht="25" customHeight="1">
      <c r="B27" s="85"/>
      <c r="C27" s="85"/>
      <c r="D27" s="92">
        <v>0</v>
      </c>
    </row>
    <row r="28" spans="2:4" ht="25" customHeight="1" thickBot="1">
      <c r="B28" s="87"/>
      <c r="C28" s="87"/>
      <c r="D28" s="92">
        <v>0</v>
      </c>
    </row>
    <row r="29" spans="2:4" ht="25" customHeight="1" thickBot="1">
      <c r="B29" s="21" t="s">
        <v>26</v>
      </c>
      <c r="C29" s="13"/>
      <c r="D29" s="7">
        <f>SUM(D10:D28)</f>
        <v>5000</v>
      </c>
    </row>
  </sheetData>
  <phoneticPr fontId="0" type="noConversion"/>
  <pageMargins left="0.75" right="0.75" top="0.54" bottom="0.64" header="0.33" footer="0.31"/>
  <pageSetup orientation="portrait" horizontalDpi="4294967292" verticalDpi="300"/>
  <headerFooter alignWithMargins="0">
    <oddFooter>&amp;L&amp;D &amp;T &amp;F &amp;A&amp;Rpage &amp;P of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DD3C2-0C9F-3E45-9EAC-48D2D46579C5}">
  <sheetPr>
    <pageSetUpPr fitToPage="1"/>
  </sheetPr>
  <dimension ref="B2:H51"/>
  <sheetViews>
    <sheetView zoomScale="80" workbookViewId="0">
      <pane ySplit="5" topLeftCell="A6" activePane="bottomLeft" state="frozen"/>
      <selection pane="bottomLeft" activeCell="B8" sqref="B8"/>
    </sheetView>
  </sheetViews>
  <sheetFormatPr baseColWidth="10" defaultColWidth="8.83203125" defaultRowHeight="13"/>
  <cols>
    <col min="1" max="1" width="3.1640625" customWidth="1"/>
    <col min="2" max="2" width="22.83203125" customWidth="1"/>
    <col min="3" max="3" width="3.5" customWidth="1"/>
    <col min="4" max="4" width="18.83203125" customWidth="1"/>
    <col min="5" max="5" width="4.1640625" customWidth="1"/>
    <col min="6" max="6" width="18.83203125" customWidth="1"/>
    <col min="7" max="7" width="4" customWidth="1"/>
    <col min="8" max="8" width="18.83203125" customWidth="1"/>
  </cols>
  <sheetData>
    <row r="2" spans="2:8" ht="16">
      <c r="B2" s="62" t="s">
        <v>6</v>
      </c>
      <c r="C2" s="6"/>
    </row>
    <row r="3" spans="2:8">
      <c r="B3" t="s">
        <v>7</v>
      </c>
    </row>
    <row r="5" spans="2:8" ht="26">
      <c r="B5" s="2" t="s">
        <v>228</v>
      </c>
      <c r="C5" s="2"/>
    </row>
    <row r="7" spans="2:8" ht="25" customHeight="1">
      <c r="B7" s="17" t="s">
        <v>39</v>
      </c>
      <c r="C7" s="17"/>
      <c r="D7" s="17" t="s">
        <v>41</v>
      </c>
      <c r="E7" s="17"/>
      <c r="F7" s="17" t="s">
        <v>40</v>
      </c>
      <c r="G7" s="17"/>
      <c r="H7" s="17" t="s">
        <v>128</v>
      </c>
    </row>
    <row r="8" spans="2:8" ht="18" customHeight="1">
      <c r="B8" s="11" t="s">
        <v>42</v>
      </c>
      <c r="C8" s="22"/>
      <c r="D8" s="91">
        <v>1</v>
      </c>
      <c r="E8" s="22"/>
      <c r="F8" s="92">
        <v>15</v>
      </c>
      <c r="H8" s="14">
        <f>D8*F8</f>
        <v>15</v>
      </c>
    </row>
    <row r="9" spans="2:8" ht="18" customHeight="1">
      <c r="B9" s="11" t="s">
        <v>43</v>
      </c>
      <c r="C9" s="22"/>
      <c r="D9" s="91">
        <v>1</v>
      </c>
      <c r="E9" s="22"/>
      <c r="F9" s="92">
        <v>12</v>
      </c>
      <c r="H9" s="14">
        <f>D9*F9</f>
        <v>12</v>
      </c>
    </row>
    <row r="10" spans="2:8" ht="18" customHeight="1" thickBot="1">
      <c r="B10" s="11" t="s">
        <v>44</v>
      </c>
      <c r="C10" s="22"/>
      <c r="D10" s="91">
        <v>1</v>
      </c>
      <c r="E10" s="22"/>
      <c r="F10" s="92">
        <v>9</v>
      </c>
      <c r="H10" s="14">
        <f>D10*F10</f>
        <v>9</v>
      </c>
    </row>
    <row r="11" spans="2:8" ht="18" customHeight="1" thickBot="1">
      <c r="B11" s="21" t="s">
        <v>26</v>
      </c>
      <c r="C11" s="22"/>
      <c r="D11" s="24">
        <f>SUM(D8:D10)</f>
        <v>3</v>
      </c>
      <c r="E11" s="22"/>
      <c r="F11" s="23"/>
      <c r="H11" s="23">
        <f>SUM(H8:H10)</f>
        <v>36</v>
      </c>
    </row>
    <row r="12" spans="2:8" ht="14" thickBot="1"/>
    <row r="13" spans="2:8" ht="25" customHeight="1" thickBot="1">
      <c r="D13" s="7">
        <f>H11</f>
        <v>36</v>
      </c>
      <c r="E13" s="56" t="s">
        <v>111</v>
      </c>
      <c r="F13" s="20">
        <f>D11</f>
        <v>3</v>
      </c>
      <c r="G13" s="3" t="s">
        <v>5</v>
      </c>
      <c r="H13" s="7">
        <f>D13/F13</f>
        <v>12</v>
      </c>
    </row>
    <row r="14" spans="2:8" ht="15" customHeight="1">
      <c r="D14" s="5" t="s">
        <v>45</v>
      </c>
      <c r="E14" s="5"/>
      <c r="F14" s="4" t="s">
        <v>125</v>
      </c>
      <c r="H14" s="4" t="s">
        <v>47</v>
      </c>
    </row>
    <row r="15" spans="2:8" ht="15" customHeight="1">
      <c r="D15" s="4"/>
      <c r="E15" s="4"/>
      <c r="F15" s="4" t="s">
        <v>46</v>
      </c>
      <c r="H15" s="4" t="s">
        <v>48</v>
      </c>
    </row>
    <row r="16" spans="2:8">
      <c r="B16" s="4"/>
      <c r="C16" s="4"/>
      <c r="D16" s="4"/>
      <c r="F16" s="4"/>
    </row>
    <row r="17" spans="2:8">
      <c r="B17" s="4"/>
      <c r="C17" s="4"/>
      <c r="D17" s="31" t="s">
        <v>53</v>
      </c>
      <c r="F17" s="4"/>
    </row>
    <row r="18" spans="2:8">
      <c r="B18" s="4"/>
      <c r="C18" s="4"/>
      <c r="D18" s="25" t="s">
        <v>49</v>
      </c>
      <c r="E18" s="36"/>
      <c r="F18" s="26" t="s">
        <v>51</v>
      </c>
    </row>
    <row r="19" spans="2:8">
      <c r="B19" s="4"/>
      <c r="C19" s="4"/>
      <c r="D19" s="27" t="s">
        <v>50</v>
      </c>
      <c r="E19" s="30"/>
      <c r="F19" s="28" t="s">
        <v>52</v>
      </c>
    </row>
    <row r="20" spans="2:8">
      <c r="B20" s="4"/>
      <c r="C20" s="4"/>
      <c r="D20" s="32">
        <v>40</v>
      </c>
      <c r="E20" s="36"/>
      <c r="F20" s="26">
        <v>0</v>
      </c>
    </row>
    <row r="21" spans="2:8">
      <c r="B21" s="4"/>
      <c r="C21" s="4"/>
      <c r="D21" s="33">
        <v>45</v>
      </c>
      <c r="E21" s="29"/>
      <c r="F21" s="35">
        <v>0.06</v>
      </c>
    </row>
    <row r="22" spans="2:8">
      <c r="D22" s="34">
        <v>50</v>
      </c>
      <c r="E22" s="30"/>
      <c r="F22" s="37">
        <v>0.1</v>
      </c>
    </row>
    <row r="23" spans="2:8" ht="14" thickBot="1"/>
    <row r="24" spans="2:8" ht="25" customHeight="1" thickBot="1">
      <c r="D24" s="7">
        <f>H13</f>
        <v>12</v>
      </c>
      <c r="E24" s="3" t="s">
        <v>10</v>
      </c>
      <c r="F24" s="93">
        <f>1+F22</f>
        <v>1.1000000000000001</v>
      </c>
      <c r="G24" s="3" t="s">
        <v>5</v>
      </c>
      <c r="H24" s="7">
        <f>D24*F24</f>
        <v>13.200000000000001</v>
      </c>
    </row>
    <row r="25" spans="2:8" ht="15" customHeight="1">
      <c r="D25" s="5" t="s">
        <v>47</v>
      </c>
      <c r="E25" s="5"/>
      <c r="F25" s="4" t="s">
        <v>54</v>
      </c>
      <c r="H25" s="4" t="s">
        <v>55</v>
      </c>
    </row>
    <row r="26" spans="2:8" ht="15" customHeight="1">
      <c r="D26" s="4" t="s">
        <v>48</v>
      </c>
      <c r="E26" s="4"/>
      <c r="F26" s="4"/>
      <c r="H26" s="4"/>
    </row>
    <row r="27" spans="2:8" ht="14" thickBot="1"/>
    <row r="28" spans="2:8" ht="25" customHeight="1" thickBot="1">
      <c r="D28" s="7">
        <f>H24</f>
        <v>13.200000000000001</v>
      </c>
      <c r="E28" s="3" t="s">
        <v>10</v>
      </c>
      <c r="F28" s="93">
        <f>110%</f>
        <v>1.1000000000000001</v>
      </c>
      <c r="G28" s="3" t="s">
        <v>5</v>
      </c>
      <c r="H28" s="7">
        <f>D28*F28</f>
        <v>14.520000000000003</v>
      </c>
    </row>
    <row r="29" spans="2:8" ht="15" customHeight="1">
      <c r="D29" s="5" t="s">
        <v>55</v>
      </c>
      <c r="E29" s="5"/>
      <c r="F29" s="4" t="s">
        <v>56</v>
      </c>
      <c r="H29" s="4" t="s">
        <v>126</v>
      </c>
    </row>
    <row r="30" spans="2:8" ht="15" customHeight="1">
      <c r="D30" s="4"/>
      <c r="E30" s="4"/>
      <c r="F30" s="4"/>
      <c r="H30" s="4" t="s">
        <v>127</v>
      </c>
    </row>
    <row r="32" spans="2:8" ht="25" customHeight="1">
      <c r="B32" s="38" t="s">
        <v>57</v>
      </c>
      <c r="C32" s="17"/>
      <c r="D32" s="17"/>
      <c r="E32" s="17"/>
      <c r="F32" s="17"/>
      <c r="G32" s="17"/>
      <c r="H32" s="17" t="s">
        <v>58</v>
      </c>
    </row>
    <row r="33" spans="2:8" ht="18" customHeight="1">
      <c r="B33" s="94" t="s">
        <v>59</v>
      </c>
      <c r="C33" s="95"/>
      <c r="D33" s="96"/>
      <c r="E33" s="95"/>
      <c r="F33" s="96"/>
      <c r="G33" s="96"/>
      <c r="H33" s="84">
        <v>100</v>
      </c>
    </row>
    <row r="34" spans="2:8" ht="18" customHeight="1">
      <c r="B34" s="94" t="s">
        <v>60</v>
      </c>
      <c r="C34" s="95"/>
      <c r="D34" s="96"/>
      <c r="E34" s="95"/>
      <c r="F34" s="96"/>
      <c r="G34" s="96"/>
      <c r="H34" s="84">
        <v>90</v>
      </c>
    </row>
    <row r="35" spans="2:8" ht="18" customHeight="1">
      <c r="B35" s="94" t="s">
        <v>61</v>
      </c>
      <c r="C35" s="95"/>
      <c r="D35" s="96"/>
      <c r="E35" s="95"/>
      <c r="F35" s="96"/>
      <c r="G35" s="96"/>
      <c r="H35" s="84">
        <v>100</v>
      </c>
    </row>
    <row r="36" spans="2:8" ht="18" customHeight="1">
      <c r="B36" s="94" t="s">
        <v>62</v>
      </c>
      <c r="C36" s="95"/>
      <c r="D36" s="96"/>
      <c r="E36" s="95"/>
      <c r="F36" s="96"/>
      <c r="G36" s="96"/>
      <c r="H36" s="84">
        <v>20</v>
      </c>
    </row>
    <row r="37" spans="2:8" ht="18" customHeight="1">
      <c r="B37" s="97"/>
      <c r="C37" s="98"/>
      <c r="D37" s="99"/>
      <c r="E37" s="98"/>
      <c r="F37" s="96"/>
      <c r="G37" s="96"/>
      <c r="H37" s="100"/>
    </row>
    <row r="38" spans="2:8" ht="18" customHeight="1">
      <c r="B38" s="97"/>
      <c r="C38" s="98"/>
      <c r="D38" s="99"/>
      <c r="E38" s="98"/>
      <c r="F38" s="96"/>
      <c r="G38" s="96"/>
      <c r="H38" s="100"/>
    </row>
    <row r="39" spans="2:8" ht="18" customHeight="1">
      <c r="B39" s="97"/>
      <c r="C39" s="98"/>
      <c r="D39" s="99"/>
      <c r="E39" s="98"/>
      <c r="F39" s="96"/>
      <c r="G39" s="96"/>
      <c r="H39" s="100"/>
    </row>
    <row r="40" spans="2:8" ht="18" customHeight="1">
      <c r="B40" s="97"/>
      <c r="C40" s="98"/>
      <c r="D40" s="99"/>
      <c r="E40" s="98"/>
      <c r="F40" s="96"/>
      <c r="G40" s="96"/>
      <c r="H40" s="100"/>
    </row>
    <row r="41" spans="2:8" ht="18" customHeight="1">
      <c r="B41" s="97"/>
      <c r="C41" s="98"/>
      <c r="D41" s="99"/>
      <c r="E41" s="98"/>
      <c r="F41" s="96"/>
      <c r="G41" s="96"/>
      <c r="H41" s="100"/>
    </row>
    <row r="42" spans="2:8" ht="18" customHeight="1" thickBot="1">
      <c r="B42" s="97"/>
      <c r="C42" s="98"/>
      <c r="D42" s="99"/>
      <c r="E42" s="98"/>
      <c r="F42" s="96"/>
      <c r="G42" s="96"/>
      <c r="H42" s="101"/>
    </row>
    <row r="43" spans="2:8" ht="25" customHeight="1" thickBot="1">
      <c r="B43" s="39" t="s">
        <v>63</v>
      </c>
      <c r="C43" s="40"/>
      <c r="D43" s="41"/>
      <c r="E43" s="41"/>
      <c r="F43" s="41"/>
      <c r="G43" s="42"/>
      <c r="H43" s="51">
        <f>SUM(H33:H42)</f>
        <v>310</v>
      </c>
    </row>
    <row r="44" spans="2:8" ht="14" thickBot="1"/>
    <row r="45" spans="2:8" ht="25" customHeight="1" thickBot="1">
      <c r="D45" s="63">
        <f>H43</f>
        <v>310</v>
      </c>
      <c r="E45" s="3" t="s">
        <v>10</v>
      </c>
      <c r="F45" s="79">
        <v>15</v>
      </c>
      <c r="G45" s="3" t="s">
        <v>5</v>
      </c>
      <c r="H45" s="7">
        <f>D45*F45</f>
        <v>4650</v>
      </c>
    </row>
    <row r="46" spans="2:8" ht="15" customHeight="1">
      <c r="D46" s="5" t="s">
        <v>64</v>
      </c>
      <c r="E46" s="5"/>
      <c r="F46" s="4" t="s">
        <v>126</v>
      </c>
      <c r="H46" s="4" t="s">
        <v>120</v>
      </c>
    </row>
    <row r="47" spans="2:8" ht="15" customHeight="1">
      <c r="D47" s="4" t="s">
        <v>65</v>
      </c>
      <c r="E47" s="4"/>
      <c r="F47" s="4" t="s">
        <v>127</v>
      </c>
      <c r="H47" s="4" t="s">
        <v>66</v>
      </c>
    </row>
    <row r="49" spans="6:6">
      <c r="F49" s="78" t="s">
        <v>207</v>
      </c>
    </row>
    <row r="50" spans="6:6">
      <c r="F50" s="78" t="s">
        <v>229</v>
      </c>
    </row>
    <row r="51" spans="6:6">
      <c r="F51" s="78" t="s">
        <v>230</v>
      </c>
    </row>
  </sheetData>
  <phoneticPr fontId="0" type="noConversion"/>
  <pageMargins left="0.77" right="0.75" top="0.48" bottom="0.36" header="0.22" footer="0.18"/>
  <pageSetup scale="88" orientation="portrait" horizontalDpi="4294967292" verticalDpi="300"/>
  <headerFooter alignWithMargins="0">
    <oddFooter>&amp;L&amp;D &amp;T &amp;F &amp;A&amp;Rpage  &amp;P of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C69CD-436A-5940-8632-B56AC6D4249A}">
  <sheetPr>
    <pageSetUpPr fitToPage="1"/>
  </sheetPr>
  <dimension ref="B2:I55"/>
  <sheetViews>
    <sheetView zoomScale="80" workbookViewId="0">
      <pane ySplit="5" topLeftCell="A6" activePane="bottomLeft" state="frozen"/>
      <selection pane="bottomLeft" activeCell="B9" sqref="B9"/>
    </sheetView>
  </sheetViews>
  <sheetFormatPr baseColWidth="10" defaultColWidth="8.83203125" defaultRowHeight="13"/>
  <cols>
    <col min="1" max="1" width="3" customWidth="1"/>
    <col min="2" max="2" width="30.33203125" customWidth="1"/>
    <col min="3" max="3" width="12.1640625" customWidth="1"/>
    <col min="4" max="4" width="14.83203125" customWidth="1"/>
    <col min="5" max="5" width="16.1640625" customWidth="1"/>
  </cols>
  <sheetData>
    <row r="2" spans="2:9" ht="16">
      <c r="B2" s="62" t="s">
        <v>6</v>
      </c>
      <c r="C2" s="6"/>
    </row>
    <row r="3" spans="2:9">
      <c r="B3" t="s">
        <v>7</v>
      </c>
    </row>
    <row r="5" spans="2:9" ht="26">
      <c r="B5" s="2" t="s">
        <v>227</v>
      </c>
      <c r="C5" s="2"/>
    </row>
    <row r="6" spans="2:9">
      <c r="I6" s="48"/>
    </row>
    <row r="7" spans="2:9" ht="20" customHeight="1">
      <c r="B7" s="17" t="s">
        <v>67</v>
      </c>
      <c r="C7" s="17" t="s">
        <v>68</v>
      </c>
      <c r="D7" s="17" t="s">
        <v>70</v>
      </c>
      <c r="E7" s="17" t="s">
        <v>71</v>
      </c>
      <c r="G7" s="9"/>
    </row>
    <row r="8" spans="2:9" ht="20" customHeight="1">
      <c r="B8" s="17"/>
      <c r="C8" s="17" t="s">
        <v>69</v>
      </c>
      <c r="D8" s="17" t="s">
        <v>58</v>
      </c>
      <c r="E8" s="17"/>
      <c r="F8" s="9"/>
      <c r="G8" s="9"/>
    </row>
    <row r="9" spans="2:9" ht="18" customHeight="1">
      <c r="B9" s="64" t="s">
        <v>129</v>
      </c>
      <c r="C9" s="50"/>
      <c r="D9" s="18"/>
      <c r="E9" s="50"/>
      <c r="F9" s="43"/>
    </row>
    <row r="10" spans="2:9" ht="18" customHeight="1">
      <c r="B10" s="11" t="s">
        <v>130</v>
      </c>
      <c r="C10" s="50">
        <v>5</v>
      </c>
      <c r="D10" s="84"/>
      <c r="E10" s="50">
        <f t="shared" ref="E10:E53" si="0">C10*D10</f>
        <v>0</v>
      </c>
      <c r="F10" s="43"/>
    </row>
    <row r="11" spans="2:9" ht="18" customHeight="1">
      <c r="B11" s="11" t="s">
        <v>131</v>
      </c>
      <c r="C11" s="50">
        <v>6</v>
      </c>
      <c r="D11" s="84"/>
      <c r="E11" s="50">
        <f t="shared" si="0"/>
        <v>0</v>
      </c>
      <c r="F11" s="43"/>
    </row>
    <row r="12" spans="2:9" ht="18" customHeight="1">
      <c r="B12" s="11" t="s">
        <v>132</v>
      </c>
      <c r="C12" s="50">
        <v>12</v>
      </c>
      <c r="D12" s="84"/>
      <c r="E12" s="50">
        <f t="shared" si="0"/>
        <v>0</v>
      </c>
      <c r="F12" s="43"/>
    </row>
    <row r="13" spans="2:9" ht="18" customHeight="1">
      <c r="B13" s="11" t="s">
        <v>133</v>
      </c>
      <c r="C13" s="50">
        <v>20</v>
      </c>
      <c r="D13" s="84"/>
      <c r="E13" s="50">
        <f t="shared" si="0"/>
        <v>0</v>
      </c>
      <c r="F13" s="43"/>
    </row>
    <row r="14" spans="2:9" ht="18" customHeight="1">
      <c r="B14" s="11"/>
      <c r="C14" s="50"/>
      <c r="D14" s="18"/>
      <c r="E14" s="50">
        <f t="shared" si="0"/>
        <v>0</v>
      </c>
      <c r="F14" s="43"/>
    </row>
    <row r="15" spans="2:9" ht="18" customHeight="1">
      <c r="B15" s="64" t="s">
        <v>134</v>
      </c>
      <c r="C15" s="50"/>
      <c r="D15" s="18"/>
      <c r="E15" s="50">
        <f t="shared" si="0"/>
        <v>0</v>
      </c>
      <c r="F15" s="43"/>
    </row>
    <row r="16" spans="2:9" ht="18" customHeight="1">
      <c r="B16" s="11" t="s">
        <v>154</v>
      </c>
      <c r="C16" s="50">
        <v>15</v>
      </c>
      <c r="D16" s="84"/>
      <c r="E16" s="50">
        <f t="shared" si="0"/>
        <v>0</v>
      </c>
      <c r="F16" s="43"/>
    </row>
    <row r="17" spans="2:6" ht="18" customHeight="1">
      <c r="B17" s="11" t="s">
        <v>155</v>
      </c>
      <c r="C17" s="50">
        <v>20</v>
      </c>
      <c r="D17" s="84">
        <v>25</v>
      </c>
      <c r="E17" s="50">
        <f t="shared" si="0"/>
        <v>500</v>
      </c>
      <c r="F17" s="43"/>
    </row>
    <row r="18" spans="2:6" ht="18" customHeight="1">
      <c r="B18" s="11" t="s">
        <v>156</v>
      </c>
      <c r="C18" s="50">
        <v>20</v>
      </c>
      <c r="D18" s="84"/>
      <c r="E18" s="50">
        <f t="shared" si="0"/>
        <v>0</v>
      </c>
      <c r="F18" s="43"/>
    </row>
    <row r="19" spans="2:6" ht="18" customHeight="1">
      <c r="B19" s="11" t="s">
        <v>157</v>
      </c>
      <c r="C19" s="50">
        <v>25</v>
      </c>
      <c r="D19" s="84">
        <v>10</v>
      </c>
      <c r="E19" s="50">
        <f t="shared" si="0"/>
        <v>250</v>
      </c>
      <c r="F19" s="43"/>
    </row>
    <row r="20" spans="2:6" ht="18" customHeight="1">
      <c r="B20" s="11" t="s">
        <v>158</v>
      </c>
      <c r="C20" s="50">
        <v>15</v>
      </c>
      <c r="D20" s="84"/>
      <c r="E20" s="50">
        <f t="shared" si="0"/>
        <v>0</v>
      </c>
      <c r="F20" s="43"/>
    </row>
    <row r="21" spans="2:6" ht="18" customHeight="1">
      <c r="B21" s="11" t="s">
        <v>159</v>
      </c>
      <c r="C21" s="50">
        <v>25</v>
      </c>
      <c r="D21" s="84"/>
      <c r="E21" s="50">
        <f t="shared" si="0"/>
        <v>0</v>
      </c>
      <c r="F21" s="43"/>
    </row>
    <row r="22" spans="2:6" ht="18" customHeight="1">
      <c r="B22" s="11" t="s">
        <v>160</v>
      </c>
      <c r="C22" s="50">
        <v>25</v>
      </c>
      <c r="D22" s="84"/>
      <c r="E22" s="50">
        <f t="shared" si="0"/>
        <v>0</v>
      </c>
      <c r="F22" s="43"/>
    </row>
    <row r="23" spans="2:6" ht="18" customHeight="1">
      <c r="B23" s="11" t="s">
        <v>135</v>
      </c>
      <c r="C23" s="50">
        <v>8</v>
      </c>
      <c r="D23" s="84">
        <v>10</v>
      </c>
      <c r="E23" s="50">
        <f t="shared" si="0"/>
        <v>80</v>
      </c>
      <c r="F23" s="43"/>
    </row>
    <row r="24" spans="2:6" ht="18" customHeight="1">
      <c r="B24" s="11" t="s">
        <v>136</v>
      </c>
      <c r="C24" s="50">
        <v>10</v>
      </c>
      <c r="D24" s="84"/>
      <c r="E24" s="50">
        <f t="shared" si="0"/>
        <v>0</v>
      </c>
      <c r="F24" s="43"/>
    </row>
    <row r="25" spans="2:6" ht="18" customHeight="1">
      <c r="B25" s="11" t="s">
        <v>137</v>
      </c>
      <c r="C25" s="50">
        <v>10</v>
      </c>
      <c r="D25" s="84"/>
      <c r="E25" s="50">
        <f t="shared" si="0"/>
        <v>0</v>
      </c>
      <c r="F25" s="43"/>
    </row>
    <row r="26" spans="2:6" ht="18" customHeight="1">
      <c r="B26" s="11" t="s">
        <v>138</v>
      </c>
      <c r="C26" s="50">
        <v>3</v>
      </c>
      <c r="D26" s="84"/>
      <c r="E26" s="50">
        <f t="shared" si="0"/>
        <v>0</v>
      </c>
      <c r="F26" s="43"/>
    </row>
    <row r="27" spans="2:6" ht="18" customHeight="1">
      <c r="B27" s="11" t="s">
        <v>139</v>
      </c>
      <c r="C27" s="50">
        <v>3</v>
      </c>
      <c r="D27" s="84"/>
      <c r="E27" s="50">
        <f t="shared" si="0"/>
        <v>0</v>
      </c>
      <c r="F27" s="43"/>
    </row>
    <row r="28" spans="2:6" ht="18" customHeight="1">
      <c r="B28" s="11" t="s">
        <v>140</v>
      </c>
      <c r="C28" s="50">
        <v>4</v>
      </c>
      <c r="D28" s="84"/>
      <c r="E28" s="50">
        <f t="shared" si="0"/>
        <v>0</v>
      </c>
      <c r="F28" s="43"/>
    </row>
    <row r="29" spans="2:6" ht="18" customHeight="1">
      <c r="B29" s="11" t="s">
        <v>161</v>
      </c>
      <c r="C29" s="50">
        <v>5</v>
      </c>
      <c r="D29" s="84"/>
      <c r="E29" s="50">
        <f t="shared" si="0"/>
        <v>0</v>
      </c>
      <c r="F29" s="43"/>
    </row>
    <row r="30" spans="2:6" ht="18" customHeight="1">
      <c r="B30" s="11" t="s">
        <v>141</v>
      </c>
      <c r="C30" s="50">
        <v>10</v>
      </c>
      <c r="D30" s="84"/>
      <c r="E30" s="50">
        <f t="shared" si="0"/>
        <v>0</v>
      </c>
      <c r="F30" s="43"/>
    </row>
    <row r="31" spans="2:6" ht="18" customHeight="1">
      <c r="B31" s="11" t="s">
        <v>142</v>
      </c>
      <c r="C31" s="50">
        <v>1</v>
      </c>
      <c r="D31" s="84"/>
      <c r="E31" s="50">
        <f t="shared" si="0"/>
        <v>0</v>
      </c>
      <c r="F31" s="43"/>
    </row>
    <row r="32" spans="2:6" ht="18" customHeight="1">
      <c r="B32" s="11" t="s">
        <v>143</v>
      </c>
      <c r="C32" s="50">
        <v>2</v>
      </c>
      <c r="D32" s="84"/>
      <c r="E32" s="50">
        <f t="shared" si="0"/>
        <v>0</v>
      </c>
      <c r="F32" s="43"/>
    </row>
    <row r="33" spans="2:6" ht="18" customHeight="1">
      <c r="B33" s="11" t="s">
        <v>144</v>
      </c>
      <c r="C33" s="50">
        <v>3</v>
      </c>
      <c r="D33" s="84"/>
      <c r="E33" s="50">
        <f t="shared" si="0"/>
        <v>0</v>
      </c>
      <c r="F33" s="43"/>
    </row>
    <row r="34" spans="2:6" ht="18" customHeight="1">
      <c r="B34" s="11" t="s">
        <v>145</v>
      </c>
      <c r="C34" s="50">
        <v>10</v>
      </c>
      <c r="D34" s="84">
        <v>5</v>
      </c>
      <c r="E34" s="50">
        <f t="shared" si="0"/>
        <v>50</v>
      </c>
      <c r="F34" s="43"/>
    </row>
    <row r="35" spans="2:6" ht="18" customHeight="1">
      <c r="B35" s="11" t="s">
        <v>162</v>
      </c>
      <c r="C35" s="50">
        <v>15</v>
      </c>
      <c r="D35" s="84"/>
      <c r="E35" s="50">
        <f t="shared" si="0"/>
        <v>0</v>
      </c>
      <c r="F35" s="43"/>
    </row>
    <row r="36" spans="2:6" ht="18" customHeight="1">
      <c r="B36" s="11" t="s">
        <v>146</v>
      </c>
      <c r="C36" s="50">
        <v>20</v>
      </c>
      <c r="D36" s="84"/>
      <c r="E36" s="50">
        <f t="shared" si="0"/>
        <v>0</v>
      </c>
      <c r="F36" s="43"/>
    </row>
    <row r="37" spans="2:6" ht="18" customHeight="1">
      <c r="B37" s="11"/>
      <c r="C37" s="50"/>
      <c r="D37" s="18"/>
      <c r="E37" s="50">
        <f t="shared" si="0"/>
        <v>0</v>
      </c>
      <c r="F37" s="43"/>
    </row>
    <row r="38" spans="2:6" ht="18" customHeight="1">
      <c r="B38" s="11" t="s">
        <v>147</v>
      </c>
      <c r="C38" s="50"/>
      <c r="D38" s="18"/>
      <c r="E38" s="50">
        <f t="shared" si="0"/>
        <v>0</v>
      </c>
      <c r="F38" s="43"/>
    </row>
    <row r="39" spans="2:6" ht="18" customHeight="1">
      <c r="B39" s="64" t="s">
        <v>148</v>
      </c>
      <c r="C39" s="50"/>
      <c r="D39" s="18"/>
      <c r="E39" s="50">
        <f t="shared" si="0"/>
        <v>0</v>
      </c>
      <c r="F39" s="43"/>
    </row>
    <row r="40" spans="2:6" ht="18" customHeight="1">
      <c r="B40" s="11" t="s">
        <v>149</v>
      </c>
      <c r="C40" s="50">
        <v>2.5</v>
      </c>
      <c r="D40" s="84"/>
      <c r="E40" s="50">
        <f t="shared" si="0"/>
        <v>0</v>
      </c>
      <c r="F40" s="43"/>
    </row>
    <row r="41" spans="2:6" ht="18" customHeight="1">
      <c r="B41" s="11" t="s">
        <v>150</v>
      </c>
      <c r="C41" s="50">
        <v>5</v>
      </c>
      <c r="D41" s="84"/>
      <c r="E41" s="50">
        <f t="shared" si="0"/>
        <v>0</v>
      </c>
      <c r="F41" s="43"/>
    </row>
    <row r="42" spans="2:6" ht="18" customHeight="1">
      <c r="B42" s="11" t="s">
        <v>151</v>
      </c>
      <c r="C42" s="50">
        <v>10</v>
      </c>
      <c r="D42" s="84"/>
      <c r="E42" s="50">
        <f t="shared" si="0"/>
        <v>0</v>
      </c>
      <c r="F42" s="43"/>
    </row>
    <row r="43" spans="2:6" ht="18" customHeight="1">
      <c r="B43" s="11" t="s">
        <v>152</v>
      </c>
      <c r="C43" s="50">
        <v>2.5</v>
      </c>
      <c r="D43" s="84"/>
      <c r="E43" s="50">
        <f t="shared" si="0"/>
        <v>0</v>
      </c>
      <c r="F43" s="43"/>
    </row>
    <row r="44" spans="2:6" ht="18" customHeight="1">
      <c r="B44" s="11" t="s">
        <v>153</v>
      </c>
      <c r="C44" s="50">
        <v>2.5</v>
      </c>
      <c r="D44" s="84"/>
      <c r="E44" s="50">
        <f t="shared" si="0"/>
        <v>0</v>
      </c>
      <c r="F44" s="43"/>
    </row>
    <row r="45" spans="2:6" ht="18" customHeight="1">
      <c r="B45" s="11"/>
      <c r="C45" s="50"/>
      <c r="D45" s="18"/>
      <c r="E45" s="50">
        <f t="shared" si="0"/>
        <v>0</v>
      </c>
      <c r="F45" s="43"/>
    </row>
    <row r="46" spans="2:6" ht="18" customHeight="1">
      <c r="B46" s="11"/>
      <c r="C46" s="50"/>
      <c r="D46" s="18"/>
      <c r="E46" s="50">
        <f t="shared" si="0"/>
        <v>0</v>
      </c>
      <c r="F46" s="43"/>
    </row>
    <row r="47" spans="2:6" ht="18" customHeight="1">
      <c r="B47" s="11"/>
      <c r="C47" s="50"/>
      <c r="D47" s="18"/>
      <c r="E47" s="50">
        <f t="shared" si="0"/>
        <v>0</v>
      </c>
      <c r="F47" s="43"/>
    </row>
    <row r="48" spans="2:6" ht="18" customHeight="1">
      <c r="B48" s="11"/>
      <c r="C48" s="50"/>
      <c r="D48" s="18"/>
      <c r="E48" s="50">
        <f t="shared" si="0"/>
        <v>0</v>
      </c>
      <c r="F48" s="43"/>
    </row>
    <row r="49" spans="2:6" ht="18" customHeight="1">
      <c r="B49" s="11"/>
      <c r="C49" s="50"/>
      <c r="D49" s="18"/>
      <c r="E49" s="50">
        <f t="shared" si="0"/>
        <v>0</v>
      </c>
      <c r="F49" s="43"/>
    </row>
    <row r="50" spans="2:6" ht="18" customHeight="1">
      <c r="B50" s="11"/>
      <c r="C50" s="50"/>
      <c r="D50" s="18"/>
      <c r="E50" s="50">
        <f t="shared" si="0"/>
        <v>0</v>
      </c>
      <c r="F50" s="43"/>
    </row>
    <row r="51" spans="2:6" ht="18" customHeight="1">
      <c r="B51" s="11"/>
      <c r="C51" s="50"/>
      <c r="D51" s="18"/>
      <c r="E51" s="50">
        <f t="shared" si="0"/>
        <v>0</v>
      </c>
      <c r="F51" s="43"/>
    </row>
    <row r="52" spans="2:6" ht="18" customHeight="1">
      <c r="B52" s="11"/>
      <c r="C52" s="50"/>
      <c r="D52" s="18"/>
      <c r="E52" s="50">
        <f t="shared" si="0"/>
        <v>0</v>
      </c>
      <c r="F52" s="43"/>
    </row>
    <row r="53" spans="2:6" ht="18" customHeight="1">
      <c r="B53" s="11"/>
      <c r="C53" s="50"/>
      <c r="D53" s="18"/>
      <c r="E53" s="50">
        <f t="shared" si="0"/>
        <v>0</v>
      </c>
      <c r="F53" s="43"/>
    </row>
    <row r="54" spans="2:6" ht="18" customHeight="1" thickBot="1">
      <c r="B54" s="12"/>
      <c r="C54" s="45"/>
      <c r="D54" s="15"/>
      <c r="E54" s="50">
        <f>C54*D54</f>
        <v>0</v>
      </c>
      <c r="F54" s="43"/>
    </row>
    <row r="55" spans="2:6" ht="25" customHeight="1" thickBot="1">
      <c r="B55" s="47" t="s">
        <v>72</v>
      </c>
      <c r="C55" s="21"/>
      <c r="D55" s="46"/>
      <c r="E55" s="49">
        <f>SUM(E9:E54)</f>
        <v>880</v>
      </c>
      <c r="F55" s="44"/>
    </row>
  </sheetData>
  <phoneticPr fontId="0" type="noConversion"/>
  <pageMargins left="0.75" right="0.75" top="0.41" bottom="0.46" header="0.2" footer="0.19"/>
  <pageSetup scale="78" orientation="portrait" horizontalDpi="4294967292" verticalDpi="300"/>
  <headerFooter alignWithMargins="0">
    <oddFooter>&amp;L&amp;D &amp;T &amp;F &amp;A&amp;RPage &amp;P of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3AC2B-0C2E-5A4E-8438-DAA864CA0A21}">
  <dimension ref="B2:G15"/>
  <sheetViews>
    <sheetView zoomScale="95" zoomScaleNormal="95" workbookViewId="0">
      <pane ySplit="5" topLeftCell="A6" activePane="bottomLeft" state="frozen"/>
      <selection pane="bottomLeft" activeCell="B9" sqref="B9"/>
    </sheetView>
  </sheetViews>
  <sheetFormatPr baseColWidth="10" defaultColWidth="8.83203125" defaultRowHeight="13"/>
  <cols>
    <col min="1" max="1" width="3" customWidth="1"/>
    <col min="2" max="2" width="43.33203125" customWidth="1"/>
    <col min="3" max="3" width="23.83203125" customWidth="1"/>
  </cols>
  <sheetData>
    <row r="2" spans="2:7" ht="16">
      <c r="B2" s="62" t="s">
        <v>6</v>
      </c>
      <c r="C2" s="6"/>
    </row>
    <row r="3" spans="2:7">
      <c r="B3" t="s">
        <v>7</v>
      </c>
    </row>
    <row r="5" spans="2:7" ht="26">
      <c r="B5" s="2" t="s">
        <v>226</v>
      </c>
      <c r="C5" s="2"/>
    </row>
    <row r="6" spans="2:7" ht="26">
      <c r="B6" s="2"/>
      <c r="C6" s="2"/>
    </row>
    <row r="8" spans="2:7" ht="20" customHeight="1">
      <c r="B8" s="17" t="s">
        <v>73</v>
      </c>
      <c r="C8" s="17" t="s">
        <v>74</v>
      </c>
      <c r="G8" s="9"/>
    </row>
    <row r="9" spans="2:7" ht="25" customHeight="1">
      <c r="B9" s="85" t="s">
        <v>75</v>
      </c>
      <c r="C9" s="86">
        <v>300</v>
      </c>
      <c r="F9" s="43"/>
    </row>
    <row r="10" spans="2:7" ht="25" customHeight="1">
      <c r="B10" s="85" t="s">
        <v>76</v>
      </c>
      <c r="C10" s="86">
        <v>600</v>
      </c>
      <c r="F10" s="43"/>
    </row>
    <row r="11" spans="2:7" ht="25" customHeight="1">
      <c r="B11" s="85"/>
      <c r="C11" s="86">
        <v>0</v>
      </c>
      <c r="F11" s="43"/>
    </row>
    <row r="12" spans="2:7" ht="25" customHeight="1">
      <c r="B12" s="85"/>
      <c r="C12" s="86">
        <v>0</v>
      </c>
      <c r="F12" s="43"/>
    </row>
    <row r="13" spans="2:7" ht="25" customHeight="1">
      <c r="B13" s="85"/>
      <c r="C13" s="86">
        <v>0</v>
      </c>
      <c r="F13" s="43"/>
    </row>
    <row r="14" spans="2:7" ht="25" customHeight="1" thickBot="1">
      <c r="B14" s="87"/>
      <c r="C14" s="86">
        <v>0</v>
      </c>
      <c r="F14" s="43"/>
    </row>
    <row r="15" spans="2:7" ht="25" customHeight="1" thickBot="1">
      <c r="B15" s="47" t="s">
        <v>26</v>
      </c>
      <c r="C15" s="46">
        <f>SUM(C9:C14)</f>
        <v>900</v>
      </c>
      <c r="F15" s="44"/>
    </row>
  </sheetData>
  <phoneticPr fontId="0" type="noConversion"/>
  <pageMargins left="0.75" right="0.75" top="0.75" bottom="1" header="0.32" footer="0.5"/>
  <pageSetup orientation="portrait" horizontalDpi="4294967292" verticalDpi="300"/>
  <headerFooter alignWithMargins="0">
    <oddFooter>&amp;L&amp;D &amp;T &amp;F &amp;A&amp;Rpage &amp;P of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766A6-8241-6C40-ADCF-9FE23F70C8AE}">
  <dimension ref="B2:G17"/>
  <sheetViews>
    <sheetView zoomScale="80" workbookViewId="0">
      <pane ySplit="5" topLeftCell="A6" activePane="bottomLeft" state="frozen"/>
      <selection pane="bottomLeft" activeCell="B9" sqref="B9"/>
    </sheetView>
  </sheetViews>
  <sheetFormatPr baseColWidth="10" defaultColWidth="8.83203125" defaultRowHeight="13"/>
  <cols>
    <col min="1" max="1" width="3" customWidth="1"/>
    <col min="2" max="2" width="43.33203125" customWidth="1"/>
    <col min="3" max="3" width="23.83203125" customWidth="1"/>
  </cols>
  <sheetData>
    <row r="2" spans="2:7" ht="16">
      <c r="B2" s="62" t="s">
        <v>6</v>
      </c>
      <c r="C2" s="6"/>
    </row>
    <row r="3" spans="2:7">
      <c r="B3" t="s">
        <v>7</v>
      </c>
    </row>
    <row r="5" spans="2:7" ht="26">
      <c r="B5" s="2" t="s">
        <v>224</v>
      </c>
      <c r="C5" s="2"/>
    </row>
    <row r="6" spans="2:7" ht="26">
      <c r="B6" s="2"/>
      <c r="C6" s="2"/>
    </row>
    <row r="8" spans="2:7" ht="20" customHeight="1">
      <c r="B8" s="17" t="s">
        <v>77</v>
      </c>
      <c r="C8" s="17" t="s">
        <v>78</v>
      </c>
      <c r="G8" s="9"/>
    </row>
    <row r="9" spans="2:7" ht="25" customHeight="1">
      <c r="B9" s="85" t="s">
        <v>80</v>
      </c>
      <c r="C9" s="86">
        <v>200</v>
      </c>
      <c r="F9" s="43"/>
    </row>
    <row r="10" spans="2:7" ht="25" customHeight="1">
      <c r="B10" s="85" t="s">
        <v>79</v>
      </c>
      <c r="C10" s="86">
        <v>50</v>
      </c>
      <c r="F10" s="43"/>
    </row>
    <row r="11" spans="2:7" ht="25" customHeight="1">
      <c r="B11" s="85" t="s">
        <v>81</v>
      </c>
      <c r="C11" s="86">
        <v>100</v>
      </c>
      <c r="F11" s="43"/>
    </row>
    <row r="12" spans="2:7" ht="25" customHeight="1">
      <c r="B12" s="85" t="s">
        <v>82</v>
      </c>
      <c r="C12" s="86">
        <v>100</v>
      </c>
      <c r="F12" s="43"/>
    </row>
    <row r="13" spans="2:7" ht="25" customHeight="1">
      <c r="B13" s="85" t="s">
        <v>83</v>
      </c>
      <c r="C13" s="86">
        <v>50</v>
      </c>
      <c r="F13" s="43"/>
    </row>
    <row r="14" spans="2:7" ht="25" customHeight="1">
      <c r="B14" s="87"/>
      <c r="C14" s="86">
        <v>0</v>
      </c>
      <c r="F14" s="43"/>
    </row>
    <row r="15" spans="2:7" ht="25" customHeight="1">
      <c r="B15" s="87"/>
      <c r="C15" s="86">
        <v>0</v>
      </c>
      <c r="F15" s="43"/>
    </row>
    <row r="16" spans="2:7" ht="25" customHeight="1" thickBot="1">
      <c r="B16" s="87"/>
      <c r="C16" s="86">
        <v>0</v>
      </c>
      <c r="F16" s="43"/>
    </row>
    <row r="17" spans="2:6" ht="25" customHeight="1" thickBot="1">
      <c r="B17" s="47" t="s">
        <v>26</v>
      </c>
      <c r="C17" s="46">
        <f>SUM(C9:C16)</f>
        <v>500</v>
      </c>
      <c r="F17" s="44"/>
    </row>
  </sheetData>
  <phoneticPr fontId="0" type="noConversion"/>
  <pageMargins left="0.75" right="0.75" top="0.63" bottom="1" header="0.27" footer="0.5"/>
  <pageSetup orientation="portrait" horizontalDpi="4294967292" verticalDpi="300"/>
  <headerFooter alignWithMargins="0">
    <oddFooter>&amp;L&amp;D &amp;T &amp;F &amp;A&amp;Rpage &amp;P of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04DBE-1EFB-F14C-AA95-CDEB08835F14}">
  <dimension ref="B2:I18"/>
  <sheetViews>
    <sheetView zoomScale="80" workbookViewId="0">
      <pane ySplit="5" topLeftCell="A6" activePane="bottomLeft" state="frozen"/>
      <selection pane="bottomLeft" activeCell="B10" sqref="B10"/>
    </sheetView>
  </sheetViews>
  <sheetFormatPr baseColWidth="10" defaultColWidth="8.83203125" defaultRowHeight="13"/>
  <cols>
    <col min="1" max="1" width="3" customWidth="1"/>
    <col min="2" max="2" width="30.33203125" customWidth="1"/>
    <col min="3" max="3" width="16.33203125" customWidth="1"/>
    <col min="4" max="4" width="14.83203125" customWidth="1"/>
    <col min="5" max="5" width="16.1640625" customWidth="1"/>
  </cols>
  <sheetData>
    <row r="2" spans="2:9" ht="16">
      <c r="B2" s="62" t="s">
        <v>6</v>
      </c>
      <c r="C2" s="6"/>
    </row>
    <row r="3" spans="2:9">
      <c r="B3" t="s">
        <v>7</v>
      </c>
    </row>
    <row r="5" spans="2:9" ht="26">
      <c r="B5" s="2" t="s">
        <v>225</v>
      </c>
      <c r="C5" s="2"/>
    </row>
    <row r="6" spans="2:9">
      <c r="I6" s="48"/>
    </row>
    <row r="8" spans="2:9" ht="20" customHeight="1">
      <c r="B8" s="17" t="s">
        <v>84</v>
      </c>
      <c r="C8" s="17" t="s">
        <v>86</v>
      </c>
      <c r="D8" s="17" t="s">
        <v>70</v>
      </c>
      <c r="E8" s="17" t="s">
        <v>71</v>
      </c>
      <c r="G8" s="9"/>
    </row>
    <row r="9" spans="2:9" ht="20" customHeight="1">
      <c r="B9" s="17" t="s">
        <v>85</v>
      </c>
      <c r="C9" s="17" t="s">
        <v>163</v>
      </c>
      <c r="D9" s="17" t="s">
        <v>58</v>
      </c>
      <c r="E9" s="17"/>
      <c r="F9" s="9"/>
      <c r="G9" s="9"/>
    </row>
    <row r="10" spans="2:9" ht="25" customHeight="1">
      <c r="B10" s="11" t="s">
        <v>87</v>
      </c>
      <c r="C10" s="86">
        <v>25</v>
      </c>
      <c r="D10" s="84">
        <v>5</v>
      </c>
      <c r="E10" s="50">
        <f>C10*D10</f>
        <v>125</v>
      </c>
      <c r="F10" s="43"/>
    </row>
    <row r="11" spans="2:9" ht="25" customHeight="1">
      <c r="B11" s="11" t="s">
        <v>88</v>
      </c>
      <c r="C11" s="90">
        <v>15</v>
      </c>
      <c r="D11" s="84">
        <v>10</v>
      </c>
      <c r="E11" s="50">
        <f t="shared" ref="E11:E17" si="0">C11*D11</f>
        <v>150</v>
      </c>
      <c r="F11" s="43"/>
    </row>
    <row r="12" spans="2:9" ht="25" customHeight="1">
      <c r="B12" s="11" t="s">
        <v>89</v>
      </c>
      <c r="C12" s="90">
        <v>15</v>
      </c>
      <c r="D12" s="84">
        <v>5</v>
      </c>
      <c r="E12" s="50">
        <f t="shared" si="0"/>
        <v>75</v>
      </c>
      <c r="F12" s="43"/>
    </row>
    <row r="13" spans="2:9" ht="25" customHeight="1">
      <c r="B13" s="11" t="s">
        <v>90</v>
      </c>
      <c r="C13" s="90">
        <v>15</v>
      </c>
      <c r="D13" s="84">
        <v>5</v>
      </c>
      <c r="E13" s="50">
        <f t="shared" si="0"/>
        <v>75</v>
      </c>
      <c r="F13" s="43"/>
    </row>
    <row r="14" spans="2:9" ht="25" customHeight="1">
      <c r="B14" s="11" t="s">
        <v>91</v>
      </c>
      <c r="C14" s="86">
        <v>25</v>
      </c>
      <c r="D14" s="84">
        <v>4</v>
      </c>
      <c r="E14" s="50">
        <f t="shared" si="0"/>
        <v>100</v>
      </c>
      <c r="F14" s="43"/>
    </row>
    <row r="15" spans="2:9" ht="25" customHeight="1">
      <c r="B15" s="11" t="s">
        <v>92</v>
      </c>
      <c r="C15" s="86">
        <v>20</v>
      </c>
      <c r="D15" s="84">
        <v>5</v>
      </c>
      <c r="E15" s="50">
        <f t="shared" si="0"/>
        <v>100</v>
      </c>
      <c r="F15" s="43"/>
    </row>
    <row r="16" spans="2:9" ht="25" customHeight="1">
      <c r="B16" s="11"/>
      <c r="C16" s="86">
        <v>0</v>
      </c>
      <c r="D16" s="84">
        <v>0</v>
      </c>
      <c r="E16" s="50">
        <f t="shared" si="0"/>
        <v>0</v>
      </c>
      <c r="F16" s="43"/>
    </row>
    <row r="17" spans="2:6" ht="25" customHeight="1" thickBot="1">
      <c r="B17" s="12"/>
      <c r="C17" s="86">
        <v>0</v>
      </c>
      <c r="D17" s="84">
        <v>0</v>
      </c>
      <c r="E17" s="50">
        <f t="shared" si="0"/>
        <v>0</v>
      </c>
      <c r="F17" s="43"/>
    </row>
    <row r="18" spans="2:6" ht="25" customHeight="1" thickBot="1">
      <c r="B18" s="47" t="s">
        <v>72</v>
      </c>
      <c r="C18" s="21"/>
      <c r="D18" s="51">
        <f>SUM(D10:D17)</f>
        <v>34</v>
      </c>
      <c r="E18" s="49">
        <f>SUM(E10:E17)</f>
        <v>625</v>
      </c>
      <c r="F18" s="44"/>
    </row>
  </sheetData>
  <phoneticPr fontId="0" type="noConversion"/>
  <pageMargins left="0.75" right="0.75" top="0.66" bottom="1" header="0.34" footer="0.5"/>
  <pageSetup orientation="portrait" horizontalDpi="4294967292" verticalDpi="300"/>
  <headerFooter alignWithMargins="0">
    <oddFooter>&amp;L&amp;D &amp;T &amp;F &amp;A&amp;Rpage &amp;P of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5FE8E-941E-DD4F-989B-CC84D29F99B8}">
  <dimension ref="B2:I18"/>
  <sheetViews>
    <sheetView zoomScale="80" workbookViewId="0">
      <pane ySplit="5" topLeftCell="A6" activePane="bottomLeft" state="frozen"/>
      <selection pane="bottomLeft" activeCell="B10" sqref="B10"/>
    </sheetView>
  </sheetViews>
  <sheetFormatPr baseColWidth="10" defaultColWidth="8.83203125" defaultRowHeight="13"/>
  <cols>
    <col min="1" max="1" width="3" customWidth="1"/>
    <col min="2" max="2" width="30.33203125" customWidth="1"/>
    <col min="3" max="3" width="12.1640625" customWidth="1"/>
    <col min="4" max="4" width="14.83203125" customWidth="1"/>
    <col min="5" max="5" width="16.1640625" customWidth="1"/>
  </cols>
  <sheetData>
    <row r="2" spans="2:9" ht="16">
      <c r="B2" s="62" t="s">
        <v>6</v>
      </c>
      <c r="C2" s="6"/>
    </row>
    <row r="3" spans="2:9">
      <c r="B3" t="s">
        <v>7</v>
      </c>
    </row>
    <row r="5" spans="2:9" ht="26">
      <c r="B5" s="2" t="s">
        <v>223</v>
      </c>
      <c r="C5" s="2"/>
    </row>
    <row r="6" spans="2:9">
      <c r="I6" s="48"/>
    </row>
    <row r="8" spans="2:9" ht="20" customHeight="1">
      <c r="B8" s="17" t="s">
        <v>67</v>
      </c>
      <c r="C8" s="17" t="s">
        <v>68</v>
      </c>
      <c r="D8" s="17" t="s">
        <v>70</v>
      </c>
      <c r="E8" s="17" t="s">
        <v>71</v>
      </c>
      <c r="G8" s="9"/>
    </row>
    <row r="9" spans="2:9" ht="20" customHeight="1">
      <c r="B9" s="17"/>
      <c r="C9" s="17" t="s">
        <v>69</v>
      </c>
      <c r="D9" s="17" t="s">
        <v>58</v>
      </c>
      <c r="E9" s="17"/>
      <c r="F9" s="9"/>
      <c r="G9" s="9"/>
    </row>
    <row r="10" spans="2:9" ht="25" customHeight="1">
      <c r="B10" s="11" t="s">
        <v>93</v>
      </c>
      <c r="C10" s="50">
        <v>6</v>
      </c>
      <c r="D10" s="84">
        <v>50</v>
      </c>
      <c r="E10" s="50">
        <f>C10*D10</f>
        <v>300</v>
      </c>
      <c r="F10" s="43"/>
    </row>
    <row r="11" spans="2:9" ht="25" customHeight="1">
      <c r="B11" s="11" t="s">
        <v>94</v>
      </c>
      <c r="C11" s="50">
        <v>5</v>
      </c>
      <c r="D11" s="84">
        <v>10</v>
      </c>
      <c r="E11" s="50">
        <f t="shared" ref="E11:E17" si="0">C11*D11</f>
        <v>50</v>
      </c>
      <c r="F11" s="43"/>
    </row>
    <row r="12" spans="2:9" ht="25" customHeight="1">
      <c r="B12" s="11" t="s">
        <v>95</v>
      </c>
      <c r="C12" s="50">
        <v>12</v>
      </c>
      <c r="D12" s="84">
        <v>5</v>
      </c>
      <c r="E12" s="50">
        <f t="shared" si="0"/>
        <v>60</v>
      </c>
      <c r="F12" s="43"/>
    </row>
    <row r="13" spans="2:9" ht="25" customHeight="1">
      <c r="B13" s="11"/>
      <c r="C13" s="50"/>
      <c r="D13" s="84"/>
      <c r="E13" s="50">
        <f t="shared" si="0"/>
        <v>0</v>
      </c>
      <c r="F13" s="43"/>
    </row>
    <row r="14" spans="2:9" ht="25" customHeight="1">
      <c r="B14" s="11"/>
      <c r="C14" s="50"/>
      <c r="D14" s="84"/>
      <c r="E14" s="50">
        <f t="shared" si="0"/>
        <v>0</v>
      </c>
      <c r="F14" s="43"/>
    </row>
    <row r="15" spans="2:9" ht="25" customHeight="1">
      <c r="B15" s="11"/>
      <c r="C15" s="50"/>
      <c r="D15" s="84"/>
      <c r="E15" s="50">
        <f t="shared" si="0"/>
        <v>0</v>
      </c>
      <c r="F15" s="43"/>
    </row>
    <row r="16" spans="2:9" ht="25" customHeight="1">
      <c r="B16" s="11"/>
      <c r="C16" s="50"/>
      <c r="D16" s="84"/>
      <c r="E16" s="50">
        <f t="shared" si="0"/>
        <v>0</v>
      </c>
      <c r="F16" s="43"/>
    </row>
    <row r="17" spans="2:6" ht="25" customHeight="1" thickBot="1">
      <c r="B17" s="12"/>
      <c r="C17" s="50"/>
      <c r="D17" s="84"/>
      <c r="E17" s="50">
        <f t="shared" si="0"/>
        <v>0</v>
      </c>
      <c r="F17" s="43"/>
    </row>
    <row r="18" spans="2:6" ht="25" customHeight="1" thickBot="1">
      <c r="B18" s="47" t="s">
        <v>72</v>
      </c>
      <c r="C18" s="21"/>
      <c r="D18" s="46"/>
      <c r="E18" s="49">
        <f>SUM(E10:E17)</f>
        <v>410</v>
      </c>
      <c r="F18" s="44"/>
    </row>
  </sheetData>
  <phoneticPr fontId="0" type="noConversion"/>
  <pageMargins left="0.75" right="0.75" top="0.59" bottom="1" header="0.3" footer="0.5"/>
  <pageSetup orientation="portrait" horizontalDpi="4294967292" verticalDpi="300"/>
  <headerFooter alignWithMargins="0">
    <oddFooter>&amp;L&amp;D &amp;T &amp;F &amp;A&amp;Rpage &amp;P of &amp;N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76B3C-FB7C-F245-819D-1B04956F0F10}">
  <dimension ref="B2:G15"/>
  <sheetViews>
    <sheetView zoomScale="80" workbookViewId="0">
      <pane ySplit="5" topLeftCell="A6" activePane="bottomLeft" state="frozen"/>
      <selection pane="bottomLeft" activeCell="B9" sqref="B9"/>
    </sheetView>
  </sheetViews>
  <sheetFormatPr baseColWidth="10" defaultColWidth="8.83203125" defaultRowHeight="13"/>
  <cols>
    <col min="1" max="1" width="3" customWidth="1"/>
    <col min="2" max="2" width="43.33203125" customWidth="1"/>
    <col min="3" max="3" width="23.83203125" customWidth="1"/>
  </cols>
  <sheetData>
    <row r="2" spans="2:7" ht="16">
      <c r="B2" s="62" t="s">
        <v>6</v>
      </c>
      <c r="C2" s="6"/>
    </row>
    <row r="3" spans="2:7">
      <c r="B3" t="s">
        <v>7</v>
      </c>
    </row>
    <row r="5" spans="2:7" ht="26">
      <c r="B5" s="2" t="s">
        <v>222</v>
      </c>
      <c r="C5" s="2"/>
    </row>
    <row r="6" spans="2:7" ht="26">
      <c r="B6" s="2"/>
      <c r="C6" s="2"/>
    </row>
    <row r="8" spans="2:7" ht="20" customHeight="1">
      <c r="B8" s="17" t="s">
        <v>73</v>
      </c>
      <c r="C8" s="17" t="s">
        <v>74</v>
      </c>
      <c r="G8" s="9"/>
    </row>
    <row r="9" spans="2:7" ht="25" customHeight="1">
      <c r="B9" s="88" t="s">
        <v>96</v>
      </c>
      <c r="C9" s="86">
        <v>0</v>
      </c>
      <c r="F9" s="43"/>
    </row>
    <row r="10" spans="2:7" ht="25" customHeight="1">
      <c r="B10" s="88" t="s">
        <v>97</v>
      </c>
      <c r="C10" s="86">
        <v>0</v>
      </c>
      <c r="F10" s="43"/>
    </row>
    <row r="11" spans="2:7" ht="25" customHeight="1">
      <c r="B11" s="88" t="s">
        <v>169</v>
      </c>
      <c r="C11" s="86">
        <v>0</v>
      </c>
      <c r="F11" s="43"/>
    </row>
    <row r="12" spans="2:7" ht="25" customHeight="1">
      <c r="B12" s="88"/>
      <c r="C12" s="86">
        <v>0</v>
      </c>
      <c r="F12" s="43"/>
    </row>
    <row r="13" spans="2:7" ht="25" customHeight="1">
      <c r="B13" s="88"/>
      <c r="C13" s="86">
        <v>0</v>
      </c>
      <c r="F13" s="43"/>
    </row>
    <row r="14" spans="2:7" ht="25" customHeight="1" thickBot="1">
      <c r="B14" s="89"/>
      <c r="C14" s="86">
        <v>0</v>
      </c>
      <c r="F14" s="43"/>
    </row>
    <row r="15" spans="2:7" ht="25" customHeight="1" thickBot="1">
      <c r="B15" s="47" t="s">
        <v>26</v>
      </c>
      <c r="C15" s="46">
        <f>SUM(C9:C14)</f>
        <v>0</v>
      </c>
      <c r="F15" s="44"/>
    </row>
  </sheetData>
  <phoneticPr fontId="0" type="noConversion"/>
  <pageMargins left="0.75" right="0.75" top="0.59" bottom="1" header="0.27" footer="0.5"/>
  <pageSetup orientation="portrait" horizontalDpi="4294967292" verticalDpi="300"/>
  <headerFooter alignWithMargins="0">
    <oddFooter>&amp;L&amp;D &amp;T &amp;F &amp;A&amp;Rpage &amp;P of &amp;N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4A692-A4AC-6E45-9B5B-4C599347C35A}">
  <sheetPr>
    <pageSetUpPr fitToPage="1"/>
  </sheetPr>
  <dimension ref="B2:H33"/>
  <sheetViews>
    <sheetView zoomScale="80" workbookViewId="0">
      <pane ySplit="5" topLeftCell="A6" activePane="bottomLeft" state="frozen"/>
      <selection pane="bottomLeft" activeCell="H7" sqref="H7"/>
    </sheetView>
  </sheetViews>
  <sheetFormatPr baseColWidth="10" defaultColWidth="8.83203125" defaultRowHeight="13"/>
  <cols>
    <col min="1" max="1" width="3" customWidth="1"/>
    <col min="2" max="2" width="18.83203125" customWidth="1"/>
    <col min="3" max="3" width="3.83203125" customWidth="1"/>
    <col min="4" max="4" width="18.83203125" customWidth="1"/>
    <col min="5" max="5" width="3.5" customWidth="1"/>
    <col min="6" max="6" width="18.83203125" customWidth="1"/>
    <col min="7" max="7" width="3.5" customWidth="1"/>
    <col min="8" max="8" width="18.83203125" customWidth="1"/>
  </cols>
  <sheetData>
    <row r="2" spans="2:8" ht="16">
      <c r="B2" s="62" t="s">
        <v>6</v>
      </c>
      <c r="C2" s="6"/>
    </row>
    <row r="3" spans="2:8">
      <c r="B3" t="s">
        <v>7</v>
      </c>
    </row>
    <row r="5" spans="2:8" ht="26">
      <c r="B5" s="2" t="s">
        <v>221</v>
      </c>
      <c r="C5" s="2"/>
    </row>
    <row r="6" spans="2:8" ht="14" thickBot="1"/>
    <row r="7" spans="2:8" ht="25" customHeight="1" thickBot="1">
      <c r="B7" s="9" t="s">
        <v>99</v>
      </c>
      <c r="H7" s="55">
        <v>7.5999999999999998E-2</v>
      </c>
    </row>
    <row r="8" spans="2:8" ht="15" customHeight="1" thickBot="1">
      <c r="H8" s="54" t="s">
        <v>0</v>
      </c>
    </row>
    <row r="9" spans="2:8" ht="25" customHeight="1" thickBot="1">
      <c r="B9" s="9" t="s">
        <v>100</v>
      </c>
      <c r="H9" s="55">
        <v>8.0000000000000002E-3</v>
      </c>
    </row>
    <row r="10" spans="2:8" ht="15" customHeight="1" thickBot="1">
      <c r="H10" s="53" t="s">
        <v>0</v>
      </c>
    </row>
    <row r="11" spans="2:8" ht="25" customHeight="1" thickBot="1">
      <c r="B11" s="9" t="s">
        <v>101</v>
      </c>
      <c r="H11" s="83">
        <v>3.5000000000000003E-2</v>
      </c>
    </row>
    <row r="12" spans="2:8" ht="15" customHeight="1" thickBot="1">
      <c r="B12" t="s">
        <v>102</v>
      </c>
      <c r="H12" s="53" t="s">
        <v>0</v>
      </c>
    </row>
    <row r="13" spans="2:8" ht="25" customHeight="1" thickBot="1">
      <c r="B13" s="9" t="s">
        <v>104</v>
      </c>
      <c r="H13" s="83">
        <v>0.08</v>
      </c>
    </row>
    <row r="14" spans="2:8" ht="15" customHeight="1" thickBot="1">
      <c r="B14" t="s">
        <v>103</v>
      </c>
      <c r="H14" s="73" t="s">
        <v>0</v>
      </c>
    </row>
    <row r="15" spans="2:8" ht="25" customHeight="1" thickBot="1">
      <c r="B15" s="9" t="s">
        <v>105</v>
      </c>
      <c r="H15" s="83">
        <v>0.02</v>
      </c>
    </row>
    <row r="16" spans="2:8" ht="15" customHeight="1" thickBot="1">
      <c r="B16" t="s">
        <v>106</v>
      </c>
      <c r="H16" s="73" t="s">
        <v>0</v>
      </c>
    </row>
    <row r="17" spans="2:8" ht="25" customHeight="1" thickBot="1">
      <c r="B17" s="9" t="s">
        <v>165</v>
      </c>
      <c r="H17" s="83">
        <v>0.02</v>
      </c>
    </row>
    <row r="18" spans="2:8" ht="15" customHeight="1" thickBot="1">
      <c r="D18" t="s">
        <v>166</v>
      </c>
      <c r="H18" s="73" t="s">
        <v>0</v>
      </c>
    </row>
    <row r="19" spans="2:8" ht="25" customHeight="1" thickBot="1">
      <c r="B19" s="9" t="s">
        <v>107</v>
      </c>
      <c r="H19" s="83">
        <v>0.02</v>
      </c>
    </row>
    <row r="20" spans="2:8" ht="15" customHeight="1" thickBot="1">
      <c r="H20" s="73" t="s">
        <v>0</v>
      </c>
    </row>
    <row r="21" spans="2:8" ht="25" customHeight="1" thickBot="1">
      <c r="B21" s="9" t="s">
        <v>108</v>
      </c>
      <c r="H21" s="83">
        <v>0.01</v>
      </c>
    </row>
    <row r="22" spans="2:8" ht="15" customHeight="1" thickBot="1">
      <c r="H22" s="53" t="s">
        <v>0</v>
      </c>
    </row>
    <row r="23" spans="2:8" ht="25" customHeight="1" thickBot="1">
      <c r="B23" s="9" t="s">
        <v>168</v>
      </c>
      <c r="H23" s="83">
        <v>0.03</v>
      </c>
    </row>
    <row r="24" spans="2:8" ht="15" customHeight="1" thickBot="1">
      <c r="D24" t="s">
        <v>167</v>
      </c>
      <c r="H24" s="73" t="s">
        <v>5</v>
      </c>
    </row>
    <row r="25" spans="2:8" ht="25" customHeight="1" thickBot="1">
      <c r="B25" s="9" t="s">
        <v>109</v>
      </c>
      <c r="H25" s="55">
        <f>SUM(H7:H23)</f>
        <v>0.29900000000000004</v>
      </c>
    </row>
    <row r="26" spans="2:8" ht="15" customHeight="1"/>
    <row r="28" spans="2:8" ht="14" thickBot="1"/>
    <row r="29" spans="2:8" ht="25" customHeight="1" thickBot="1">
      <c r="B29" s="7">
        <f>'4. Production Labor Cost Calc'!H45</f>
        <v>4650</v>
      </c>
      <c r="C29" s="3" t="s">
        <v>0</v>
      </c>
      <c r="D29" s="7">
        <f>'8. Gen. Condition Labor Cost'!E18</f>
        <v>625</v>
      </c>
      <c r="E29" s="3" t="s">
        <v>98</v>
      </c>
      <c r="F29" s="81">
        <v>0.3</v>
      </c>
      <c r="G29" s="3" t="s">
        <v>5</v>
      </c>
      <c r="H29" s="7">
        <f>(B29+D29)*F29</f>
        <v>1582.5</v>
      </c>
    </row>
    <row r="30" spans="2:8" ht="18" customHeight="1">
      <c r="B30" s="4" t="s">
        <v>120</v>
      </c>
      <c r="D30" s="4" t="s">
        <v>122</v>
      </c>
      <c r="F30" s="4" t="s">
        <v>12</v>
      </c>
      <c r="H30" s="4" t="s">
        <v>12</v>
      </c>
    </row>
    <row r="31" spans="2:8">
      <c r="B31" s="4" t="s">
        <v>66</v>
      </c>
      <c r="D31" s="4" t="s">
        <v>66</v>
      </c>
      <c r="F31" s="4" t="s">
        <v>164</v>
      </c>
      <c r="H31" s="4" t="s">
        <v>13</v>
      </c>
    </row>
    <row r="32" spans="2:8">
      <c r="B32" s="4" t="s">
        <v>182</v>
      </c>
      <c r="D32" s="4" t="s">
        <v>182</v>
      </c>
      <c r="F32" s="78" t="s">
        <v>208</v>
      </c>
    </row>
    <row r="33" spans="6:6">
      <c r="F33" s="78" t="s">
        <v>209</v>
      </c>
    </row>
  </sheetData>
  <phoneticPr fontId="0" type="noConversion"/>
  <pageMargins left="0.75" right="0.75" top="0.48" bottom="0.52" header="0.23" footer="0.26"/>
  <pageSetup scale="93" orientation="portrait" horizontalDpi="4294967292" verticalDpi="300"/>
  <headerFooter alignWithMargins="0">
    <oddFooter>&amp;L&amp;D &amp;T &amp;F &amp;A &amp;Rpage &amp;P of &amp;N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9BD8A-C90F-BF42-8AA9-C166AAE403A8}">
  <dimension ref="B2:H24"/>
  <sheetViews>
    <sheetView zoomScale="80" workbookViewId="0">
      <pane ySplit="5" topLeftCell="A6" activePane="bottomLeft" state="frozen"/>
      <selection pane="bottomLeft" activeCell="D8" sqref="D8"/>
    </sheetView>
  </sheetViews>
  <sheetFormatPr baseColWidth="10" defaultColWidth="8.83203125" defaultRowHeight="13"/>
  <cols>
    <col min="1" max="1" width="2.83203125" customWidth="1"/>
    <col min="2" max="2" width="18.83203125" customWidth="1"/>
    <col min="3" max="3" width="3.6640625" customWidth="1"/>
    <col min="4" max="4" width="18.83203125" customWidth="1"/>
    <col min="5" max="5" width="4.1640625" customWidth="1"/>
    <col min="6" max="6" width="18.83203125" customWidth="1"/>
    <col min="7" max="7" width="4.33203125" customWidth="1"/>
    <col min="8" max="8" width="18.83203125" customWidth="1"/>
  </cols>
  <sheetData>
    <row r="2" spans="2:8" ht="16">
      <c r="B2" s="62" t="s">
        <v>6</v>
      </c>
      <c r="C2" s="6"/>
    </row>
    <row r="3" spans="2:8">
      <c r="B3" t="s">
        <v>7</v>
      </c>
    </row>
    <row r="5" spans="2:8" ht="26">
      <c r="B5" s="2" t="s">
        <v>220</v>
      </c>
      <c r="C5" s="2"/>
    </row>
    <row r="7" spans="2:8" ht="14" thickBot="1"/>
    <row r="8" spans="2:8" ht="25" customHeight="1" thickBot="1">
      <c r="D8" s="79">
        <v>100000</v>
      </c>
      <c r="F8" s="74" t="s">
        <v>219</v>
      </c>
    </row>
    <row r="9" spans="2:8" ht="18" customHeight="1">
      <c r="C9" s="9" t="s">
        <v>174</v>
      </c>
    </row>
    <row r="11" spans="2:8" ht="14" thickBot="1"/>
    <row r="12" spans="2:8" ht="25" customHeight="1" thickBot="1">
      <c r="B12" s="80">
        <v>5</v>
      </c>
      <c r="C12" s="3" t="s">
        <v>98</v>
      </c>
      <c r="D12" s="80">
        <v>50</v>
      </c>
      <c r="E12" s="3" t="s">
        <v>98</v>
      </c>
      <c r="F12" s="81">
        <v>40</v>
      </c>
      <c r="G12" s="3" t="s">
        <v>5</v>
      </c>
      <c r="H12" s="63">
        <f>B12*D12*F12</f>
        <v>10000</v>
      </c>
    </row>
    <row r="13" spans="2:8" ht="18" customHeight="1">
      <c r="B13" s="4" t="s">
        <v>175</v>
      </c>
      <c r="D13" s="4" t="s">
        <v>178</v>
      </c>
      <c r="F13" s="4" t="s">
        <v>179</v>
      </c>
      <c r="H13" s="4" t="s">
        <v>110</v>
      </c>
    </row>
    <row r="14" spans="2:8">
      <c r="B14" s="4" t="s">
        <v>176</v>
      </c>
      <c r="D14" s="4" t="s">
        <v>173</v>
      </c>
      <c r="F14" s="4" t="s">
        <v>177</v>
      </c>
      <c r="H14" s="4" t="s">
        <v>173</v>
      </c>
    </row>
    <row r="16" spans="2:8" ht="14" thickBot="1"/>
    <row r="17" spans="2:8" ht="25" customHeight="1" thickBot="1">
      <c r="B17" s="19"/>
      <c r="C17" s="3"/>
      <c r="D17" s="7">
        <f>D8</f>
        <v>100000</v>
      </c>
      <c r="E17" s="56" t="s">
        <v>111</v>
      </c>
      <c r="F17" s="63">
        <f>H12</f>
        <v>10000</v>
      </c>
      <c r="G17" s="3" t="s">
        <v>5</v>
      </c>
      <c r="H17" s="7">
        <f>D17/F17</f>
        <v>10</v>
      </c>
    </row>
    <row r="18" spans="2:8" ht="18" customHeight="1">
      <c r="B18" s="4"/>
      <c r="D18" s="4" t="s">
        <v>180</v>
      </c>
      <c r="F18" s="4" t="s">
        <v>112</v>
      </c>
      <c r="H18" s="4" t="s">
        <v>181</v>
      </c>
    </row>
    <row r="19" spans="2:8">
      <c r="B19" s="4"/>
      <c r="D19" s="4"/>
      <c r="F19" s="4" t="s">
        <v>113</v>
      </c>
      <c r="H19" s="4" t="s">
        <v>114</v>
      </c>
    </row>
    <row r="20" spans="2:8" ht="14" thickBot="1"/>
    <row r="21" spans="2:8" ht="25" customHeight="1" thickBot="1">
      <c r="B21" s="63">
        <f>'4. Production Labor Cost Calc'!H43</f>
        <v>310</v>
      </c>
      <c r="C21" s="3" t="s">
        <v>0</v>
      </c>
      <c r="D21" s="63">
        <f>'8. Gen. Condition Labor Cost'!D18</f>
        <v>34</v>
      </c>
      <c r="E21" s="56" t="s">
        <v>98</v>
      </c>
      <c r="F21" s="7">
        <f>H17</f>
        <v>10</v>
      </c>
      <c r="G21" s="3" t="s">
        <v>5</v>
      </c>
      <c r="H21" s="7">
        <f>(B21+D21)*F21</f>
        <v>3440</v>
      </c>
    </row>
    <row r="22" spans="2:8" ht="18" customHeight="1">
      <c r="B22" s="4" t="s">
        <v>120</v>
      </c>
      <c r="D22" s="4" t="s">
        <v>122</v>
      </c>
      <c r="F22" s="4" t="s">
        <v>181</v>
      </c>
      <c r="H22" s="4" t="s">
        <v>115</v>
      </c>
    </row>
    <row r="23" spans="2:8">
      <c r="B23" s="4" t="s">
        <v>113</v>
      </c>
      <c r="D23" s="4" t="s">
        <v>113</v>
      </c>
      <c r="F23" s="4" t="s">
        <v>114</v>
      </c>
      <c r="H23" s="57" t="s">
        <v>116</v>
      </c>
    </row>
    <row r="24" spans="2:8">
      <c r="B24" s="4" t="s">
        <v>182</v>
      </c>
      <c r="D24" s="4" t="s">
        <v>182</v>
      </c>
      <c r="H24" s="4" t="s">
        <v>182</v>
      </c>
    </row>
  </sheetData>
  <phoneticPr fontId="0" type="noConversion"/>
  <pageMargins left="0.38" right="0.41" top="0.56999999999999995" bottom="1" header="0.3" footer="0.5"/>
  <pageSetup orientation="portrait" horizontalDpi="4294967292" verticalDpi="300"/>
  <headerFooter alignWithMargins="0">
    <oddFooter>&amp;L&amp;D &amp;T &amp;F &amp;A&amp;Rpage &amp;P of &amp;N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A09E4-ED4F-D647-A9FA-E7B337FAE44D}">
  <dimension ref="B2:F36"/>
  <sheetViews>
    <sheetView zoomScale="80" workbookViewId="0">
      <pane ySplit="5" topLeftCell="A6" activePane="bottomLeft" state="frozen"/>
      <selection pane="bottomLeft" activeCell="D8" sqref="D8"/>
    </sheetView>
  </sheetViews>
  <sheetFormatPr baseColWidth="10" defaultColWidth="8.83203125" defaultRowHeight="13"/>
  <cols>
    <col min="1" max="1" width="3.1640625" customWidth="1"/>
    <col min="2" max="2" width="18.83203125" customWidth="1"/>
    <col min="3" max="3" width="5.83203125" customWidth="1"/>
    <col min="4" max="4" width="18.83203125" customWidth="1"/>
    <col min="5" max="5" width="3.5" customWidth="1"/>
    <col min="6" max="6" width="18.83203125" customWidth="1"/>
    <col min="7" max="7" width="3.5" customWidth="1"/>
    <col min="8" max="8" width="18.83203125" customWidth="1"/>
  </cols>
  <sheetData>
    <row r="2" spans="2:6" ht="16">
      <c r="B2" s="62" t="s">
        <v>6</v>
      </c>
      <c r="C2" s="6"/>
    </row>
    <row r="3" spans="2:6">
      <c r="B3" t="s">
        <v>7</v>
      </c>
    </row>
    <row r="5" spans="2:6" ht="26">
      <c r="B5" s="2" t="s">
        <v>184</v>
      </c>
      <c r="C5" s="2"/>
    </row>
    <row r="6" spans="2:6" ht="13.75" customHeight="1">
      <c r="B6" s="2"/>
      <c r="C6" s="2"/>
    </row>
    <row r="7" spans="2:6" ht="13.75" customHeight="1" thickBot="1"/>
    <row r="8" spans="2:6" ht="25" customHeight="1" thickBot="1">
      <c r="D8" s="82">
        <v>0.2</v>
      </c>
      <c r="F8" s="74" t="s">
        <v>183</v>
      </c>
    </row>
    <row r="9" spans="2:6" ht="25" customHeight="1">
      <c r="B9" s="58"/>
      <c r="D9" s="58" t="s">
        <v>117</v>
      </c>
    </row>
    <row r="10" spans="2:6" ht="25" customHeight="1" thickBot="1">
      <c r="B10" s="58"/>
    </row>
    <row r="11" spans="2:6" ht="25" customHeight="1" thickBot="1">
      <c r="D11" s="4" t="s">
        <v>120</v>
      </c>
      <c r="F11" s="7">
        <f>'2. Pricing Calculator Overview'!J11</f>
        <v>11430</v>
      </c>
    </row>
    <row r="12" spans="2:6" ht="18" customHeight="1">
      <c r="D12" s="4" t="s">
        <v>121</v>
      </c>
      <c r="F12" s="56" t="s">
        <v>0</v>
      </c>
    </row>
    <row r="13" spans="2:6">
      <c r="D13" s="4" t="s">
        <v>182</v>
      </c>
    </row>
    <row r="14" spans="2:6" ht="14" thickBot="1"/>
    <row r="15" spans="2:6" ht="25" customHeight="1" thickBot="1">
      <c r="D15" s="4" t="s">
        <v>122</v>
      </c>
      <c r="F15" s="7">
        <f>'2. Pricing Calculator Overview'!J17</f>
        <v>1535</v>
      </c>
    </row>
    <row r="16" spans="2:6" ht="20">
      <c r="D16" s="4" t="s">
        <v>121</v>
      </c>
      <c r="F16" s="56" t="s">
        <v>0</v>
      </c>
    </row>
    <row r="17" spans="4:6">
      <c r="D17" s="4" t="s">
        <v>182</v>
      </c>
    </row>
    <row r="18" spans="4:6" ht="14" thickBot="1"/>
    <row r="19" spans="4:6" ht="25" customHeight="1" thickBot="1">
      <c r="D19" s="4" t="s">
        <v>12</v>
      </c>
      <c r="F19" s="7">
        <f>'2. Pricing Calculator Overview'!J23</f>
        <v>1582.5</v>
      </c>
    </row>
    <row r="20" spans="4:6" ht="20">
      <c r="D20" s="4" t="s">
        <v>13</v>
      </c>
      <c r="F20" s="56" t="s">
        <v>0</v>
      </c>
    </row>
    <row r="21" spans="4:6">
      <c r="D21" s="4" t="s">
        <v>182</v>
      </c>
    </row>
    <row r="22" spans="4:6" ht="14" thickBot="1"/>
    <row r="23" spans="4:6" ht="25" customHeight="1" thickBot="1">
      <c r="D23" s="4" t="s">
        <v>17</v>
      </c>
      <c r="F23" s="7">
        <f>'2. Pricing Calculator Overview'!J27</f>
        <v>3440</v>
      </c>
    </row>
    <row r="24" spans="4:6" ht="18">
      <c r="D24" s="4" t="s">
        <v>18</v>
      </c>
      <c r="F24" s="3" t="s">
        <v>5</v>
      </c>
    </row>
    <row r="25" spans="4:6">
      <c r="D25" s="4" t="s">
        <v>182</v>
      </c>
    </row>
    <row r="26" spans="4:6" ht="14" thickBot="1"/>
    <row r="27" spans="4:6" ht="25" customHeight="1" thickBot="1">
      <c r="D27" s="4" t="s">
        <v>19</v>
      </c>
      <c r="F27" s="7">
        <f>SUM(F11:F23)</f>
        <v>17987.5</v>
      </c>
    </row>
    <row r="28" spans="4:6" ht="18">
      <c r="F28" s="3" t="s">
        <v>0</v>
      </c>
    </row>
    <row r="29" spans="4:6" ht="14" thickBot="1"/>
    <row r="30" spans="4:6" ht="25" customHeight="1" thickBot="1">
      <c r="D30" s="4" t="s">
        <v>117</v>
      </c>
      <c r="F30" s="7">
        <f>F34-F27</f>
        <v>4496.875</v>
      </c>
    </row>
    <row r="31" spans="4:6" ht="18">
      <c r="F31" s="3" t="s">
        <v>5</v>
      </c>
    </row>
    <row r="32" spans="4:6" ht="18">
      <c r="F32" s="3"/>
    </row>
    <row r="33" spans="2:6" ht="14" thickBot="1"/>
    <row r="34" spans="2:6" ht="25" customHeight="1" thickBot="1">
      <c r="B34" s="7">
        <f>F27</f>
        <v>17987.5</v>
      </c>
      <c r="C34" s="59" t="s">
        <v>111</v>
      </c>
      <c r="D34" s="8">
        <f>1-D8</f>
        <v>0.8</v>
      </c>
      <c r="E34" s="3" t="s">
        <v>5</v>
      </c>
      <c r="F34" s="66">
        <f>B34/D34</f>
        <v>22484.375</v>
      </c>
    </row>
    <row r="35" spans="2:6" ht="18" customHeight="1">
      <c r="B35" s="4" t="s">
        <v>19</v>
      </c>
      <c r="D35" s="4" t="s">
        <v>118</v>
      </c>
      <c r="F35" s="65" t="s">
        <v>20</v>
      </c>
    </row>
    <row r="36" spans="2:6">
      <c r="D36" s="4" t="s">
        <v>117</v>
      </c>
    </row>
  </sheetData>
  <phoneticPr fontId="0" type="noConversion"/>
  <pageMargins left="0.4" right="0.39" top="0.75" bottom="1" header="0.36" footer="0.5"/>
  <pageSetup orientation="portrait" horizontalDpi="4294967292" verticalDpi="300"/>
  <headerFooter alignWithMargins="0">
    <oddFooter>&amp;L&amp;D &amp;T &amp;F &amp;A
&amp;Rpage &amp;P of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Table of Worksheets</vt:lpstr>
      <vt:lpstr>1. Instructions</vt:lpstr>
      <vt:lpstr>2. Pricing Calculator Overview</vt:lpstr>
      <vt:lpstr>3. Production Mat'l. Cost Calc</vt:lpstr>
      <vt:lpstr>4. Production Labor Cost Calc</vt:lpstr>
      <vt:lpstr>5. Production Equip. Cost Calc</vt:lpstr>
      <vt:lpstr>6. Production Subcontract Cost</vt:lpstr>
      <vt:lpstr>7. Gen. Condition Mat'l. Cost</vt:lpstr>
      <vt:lpstr>8. Gen. Condition Labor Cost</vt:lpstr>
      <vt:lpstr>9. Gen. Condition Equip. Cost</vt:lpstr>
      <vt:lpstr>10. Gen. Condition Sub. Cost</vt:lpstr>
      <vt:lpstr>11. Labor Burden Calculator</vt:lpstr>
      <vt:lpstr>12. G&amp;A Overhead Cost Calc</vt:lpstr>
      <vt:lpstr>13. Net Profit Margin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Smith</dc:creator>
  <cp:lastModifiedBy>John Sassaman</cp:lastModifiedBy>
  <cp:lastPrinted>2018-09-06T00:34:15Z</cp:lastPrinted>
  <dcterms:created xsi:type="dcterms:W3CDTF">2001-07-17T23:45:29Z</dcterms:created>
  <dcterms:modified xsi:type="dcterms:W3CDTF">2024-09-03T19:48:44Z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-83292132</vt:i4>
  </property>
  <property fmtid="{D5CDD505-2E9C-101B-9397-08002B2CF9AE}" pid="3" name="_EmailSubject">
    <vt:lpwstr>Second Follow Up: FW: module 2 spreadsheet</vt:lpwstr>
  </property>
  <property fmtid="{D5CDD505-2E9C-101B-9397-08002B2CF9AE}" pid="4" name="_AuthorEmail">
    <vt:lpwstr>ssmith@24-7businesssolutions.com</vt:lpwstr>
  </property>
  <property fmtid="{D5CDD505-2E9C-101B-9397-08002B2CF9AE}" pid="5" name="_AuthorEmailDisplayName">
    <vt:lpwstr>Steve Smith (24@7)</vt:lpwstr>
  </property>
</Properties>
</file>